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9500" windowHeight="10428"/>
  </bookViews>
  <sheets>
    <sheet name="ресурс" sheetId="1" r:id="rId1"/>
    <sheet name="показатели" sheetId="2" r:id="rId2"/>
    <sheet name="план меропр.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0" i="3"/>
  <c r="F10" i="3"/>
  <c r="F9" i="3" s="1"/>
  <c r="F11" i="3"/>
  <c r="F12" i="3"/>
  <c r="G17" i="3"/>
  <c r="G12" i="3" s="1"/>
  <c r="G9" i="3" s="1"/>
  <c r="F17" i="3"/>
  <c r="F15" i="3"/>
  <c r="G16" i="3"/>
  <c r="F16" i="3"/>
  <c r="E12" i="1"/>
  <c r="E13" i="1"/>
  <c r="E14" i="1"/>
  <c r="F12" i="1" l="1"/>
  <c r="F13" i="1"/>
  <c r="F14" i="1"/>
  <c r="F17" i="1"/>
  <c r="E18" i="1"/>
  <c r="E19" i="1"/>
  <c r="E17" i="1" s="1"/>
  <c r="F18" i="1"/>
  <c r="F19" i="1"/>
  <c r="E15" i="1"/>
  <c r="F15" i="1"/>
  <c r="E20" i="1"/>
  <c r="F20" i="1"/>
  <c r="E52" i="1"/>
  <c r="F52" i="1"/>
  <c r="E55" i="1"/>
  <c r="F55" i="1"/>
  <c r="E57" i="1"/>
  <c r="F57" i="1"/>
  <c r="G15" i="1" l="1"/>
  <c r="F34" i="3" l="1"/>
  <c r="F33" i="3"/>
  <c r="G57" i="1" l="1"/>
  <c r="G55" i="1"/>
  <c r="G52" i="1"/>
  <c r="G33" i="3" l="1"/>
  <c r="G34" i="3"/>
  <c r="F37" i="3"/>
  <c r="G37" i="3"/>
  <c r="G20" i="1" l="1"/>
  <c r="G14" i="1" l="1"/>
  <c r="G17" i="1"/>
  <c r="G18" i="1"/>
  <c r="G19" i="1"/>
  <c r="G47" i="1"/>
  <c r="G50" i="1"/>
  <c r="G13" i="1"/>
  <c r="G12" i="1"/>
</calcChain>
</file>

<file path=xl/sharedStrings.xml><?xml version="1.0" encoding="utf-8"?>
<sst xmlns="http://schemas.openxmlformats.org/spreadsheetml/2006/main" count="245" uniqueCount="119">
  <si>
    <t>Статус</t>
  </si>
  <si>
    <t>№ п/п</t>
  </si>
  <si>
    <t>Источник финансирования</t>
  </si>
  <si>
    <t>Оценка расходов (согласно муниципальной программе)</t>
  </si>
  <si>
    <t>Фактические расходы на отчетную дату</t>
  </si>
  <si>
    <t>Отношение фактических расходов к оценке расходов, %</t>
  </si>
  <si>
    <t>ОТЧЕТ</t>
  </si>
  <si>
    <t xml:space="preserve">о расходах на реализацию муниципальной программы за счет всех источников </t>
  </si>
  <si>
    <t xml:space="preserve">Наименование муниципальной программы </t>
  </si>
  <si>
    <t>Форма 1</t>
  </si>
  <si>
    <t>Всего</t>
  </si>
  <si>
    <t>Муниципальная 
программа</t>
  </si>
  <si>
    <t>Федеральный бюджет</t>
  </si>
  <si>
    <t>Государственный бюджет Республики Саха (Якутия)</t>
  </si>
  <si>
    <t>Бюджет МО «Ленский район»</t>
  </si>
  <si>
    <t>Внебюджетные источники</t>
  </si>
  <si>
    <t>о достигнутых значениях целевых показателей</t>
  </si>
  <si>
    <t xml:space="preserve">муниципальной программы </t>
  </si>
  <si>
    <t>Единица измерения</t>
  </si>
  <si>
    <t>Значения целевых показателей</t>
  </si>
  <si>
    <t>Абсолютное отклонение</t>
  </si>
  <si>
    <t>Относительное отклонение, %</t>
  </si>
  <si>
    <t>N
 п/п</t>
  </si>
  <si>
    <t>Наименование
 целевого показателя</t>
  </si>
  <si>
    <t>план на
 текущий год</t>
  </si>
  <si>
    <t>значение на
конец 
отчетного
периода</t>
  </si>
  <si>
    <t>Обоснование отклонений значений
целевого показателя на 
конец отчетного 
периода</t>
  </si>
  <si>
    <t>Форма 2</t>
  </si>
  <si>
    <t>1.1.</t>
  </si>
  <si>
    <t>1.2.</t>
  </si>
  <si>
    <t>о выполнении плана мероприятий</t>
  </si>
  <si>
    <t>по реализации муниципальной программы</t>
  </si>
  <si>
    <t>Источник расходов</t>
  </si>
  <si>
    <t>Целевые показатели основного мероприятия / показатели непосредственного результата реализации мероприятия</t>
  </si>
  <si>
    <t>План</t>
  </si>
  <si>
    <t>Факт</t>
  </si>
  <si>
    <t>№ 
п/п</t>
  </si>
  <si>
    <t>Ответственный исполнитель, соисполнитель, 
участник</t>
  </si>
  <si>
    <t>Федеральный бюджет (далее - ФБ)</t>
  </si>
  <si>
    <t>Государственный бюджет Республики Саха (Якутия) (далее - ГБ)</t>
  </si>
  <si>
    <t>Бюджет поселений (далее - БП)</t>
  </si>
  <si>
    <t>Бюджет МО «Ленский район» (далее - МБ)</t>
  </si>
  <si>
    <t>Муниципальная программа</t>
  </si>
  <si>
    <t>X</t>
  </si>
  <si>
    <t>ФБ</t>
  </si>
  <si>
    <t>ГБ</t>
  </si>
  <si>
    <t>МБ</t>
  </si>
  <si>
    <t>БП</t>
  </si>
  <si>
    <t>ВИ</t>
  </si>
  <si>
    <t>Форма 3</t>
  </si>
  <si>
    <t>Наименование</t>
  </si>
  <si>
    <t>Ед. изм.</t>
  </si>
  <si>
    <t xml:space="preserve">Обеспечение качественным жильем и повышение качества жилищно-коммунальных услуг в Ленском районе </t>
  </si>
  <si>
    <t>Ответственный исполнитель муниципальной программы Управление социального развития</t>
  </si>
  <si>
    <t>Обеспечение качественным жильем и повышение качества жилищно-коммунальных услуг в Ленском районе</t>
  </si>
  <si>
    <t>Обеспечение жильем работников муниципальной бюджетной сферы и иных бюджетных учреждений</t>
  </si>
  <si>
    <t>Приобретение квартир специализированного жилого фонда для отдельных категорий граждан</t>
  </si>
  <si>
    <t>Оценка расходов, рублей</t>
  </si>
  <si>
    <t xml:space="preserve">Муниципальная программа " Обеспечение качественным жильем и повышение качества жилищно-коммунальных услуг в Ленском районе" </t>
  </si>
  <si>
    <t>Количество социальных выплат, предоставленных молодым семьям, на улучшение жилищных условий</t>
  </si>
  <si>
    <t>шт</t>
  </si>
  <si>
    <t>Количество социальных выплат, предоставленных работникам    муниципальной бюджетной сферы</t>
  </si>
  <si>
    <t>Количество квартир, предоставленных льготным категориям граждан</t>
  </si>
  <si>
    <t>шт.</t>
  </si>
  <si>
    <t>Управление социального развития</t>
  </si>
  <si>
    <t>Мероприятие 1</t>
  </si>
  <si>
    <t>Мероприятие 2</t>
  </si>
  <si>
    <t>Мероприятие 3</t>
  </si>
  <si>
    <t>Мероприятие 4</t>
  </si>
  <si>
    <t>Соисполнитель муниципальной программы Отдел архитектуры и градостроительства</t>
  </si>
  <si>
    <t>ГБ РС (Я)</t>
  </si>
  <si>
    <t>1.3.</t>
  </si>
  <si>
    <t>1.4.</t>
  </si>
  <si>
    <t>1.5.</t>
  </si>
  <si>
    <r>
      <rPr>
        <b/>
        <sz val="13.5"/>
        <color theme="1"/>
        <rFont val="Times New Roman"/>
        <family val="1"/>
        <charset val="204"/>
      </rPr>
      <t>Наименование муниципальной программы</t>
    </r>
    <r>
      <rPr>
        <sz val="13.5"/>
        <color theme="1"/>
        <rFont val="Times New Roman"/>
        <family val="1"/>
        <charset val="204"/>
      </rPr>
      <t xml:space="preserve"> :Обеспечение качественным жильем и повышение качества жилищно-коммунальных услуг в Ленском районе" </t>
    </r>
  </si>
  <si>
    <r>
      <rPr>
        <b/>
        <sz val="13.5"/>
        <color theme="1"/>
        <rFont val="Times New Roman"/>
        <family val="1"/>
        <charset val="204"/>
      </rPr>
      <t>Ответственный исполнитель муниципальной программы</t>
    </r>
    <r>
      <rPr>
        <sz val="13.5"/>
        <color theme="1"/>
        <rFont val="Times New Roman"/>
        <family val="1"/>
        <charset val="204"/>
      </rPr>
      <t xml:space="preserve">: Управление социального развития </t>
    </r>
  </si>
  <si>
    <r>
      <rPr>
        <b/>
        <sz val="13.5"/>
        <color theme="1"/>
        <rFont val="Times New Roman"/>
        <family val="1"/>
        <charset val="204"/>
      </rPr>
      <t>Соисполнитель муниципальной программы:</t>
    </r>
    <r>
      <rPr>
        <sz val="13.5"/>
        <color theme="1"/>
        <rFont val="Times New Roman"/>
        <family val="1"/>
        <charset val="204"/>
      </rPr>
      <t xml:space="preserve"> Отдел архитектуры и градостроительства</t>
    </r>
  </si>
  <si>
    <t xml:space="preserve">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 муниципального образования «Ленский район"</t>
  </si>
  <si>
    <t>Показатели достигнуты</t>
  </si>
  <si>
    <t>Показатели не  достигнуты , по причине невозможности использования субсидии из -за отсутствия накопленных денежных средств для приобретения жилья по ипотечному кредитованию</t>
  </si>
  <si>
    <t>2.2.</t>
  </si>
  <si>
    <t>2.3.</t>
  </si>
  <si>
    <t xml:space="preserve">Подготовка  документов территориального планирования  муниципальных образований </t>
  </si>
  <si>
    <t>Разработка проектов развития общественной инфраструктуры в целях развития и освоения территорий</t>
  </si>
  <si>
    <t>кол-во</t>
  </si>
  <si>
    <t xml:space="preserve">Предоставление социальных выплат работникам бюджетной сферы на повышение качества жилищно-коммунальных услуг </t>
  </si>
  <si>
    <t>Ведомственный проект</t>
  </si>
  <si>
    <t xml:space="preserve"> Реализация мероприятий по обеспечению жильем молодых семей </t>
  </si>
  <si>
    <t xml:space="preserve">Подготовка документов территориального планирования муниципальных образований          </t>
  </si>
  <si>
    <t xml:space="preserve">Мероприятие 5 </t>
  </si>
  <si>
    <t xml:space="preserve">Разработка проектов развития общественной инфраструктуры в целях развития и освоения территорий </t>
  </si>
  <si>
    <t xml:space="preserve">Мероприятие 6       </t>
  </si>
  <si>
    <t>Комплекс процессных мероприятий</t>
  </si>
  <si>
    <t xml:space="preserve">Мероприятие  </t>
  </si>
  <si>
    <t xml:space="preserve">Объем расходов,
 руб.
</t>
  </si>
  <si>
    <t>Начальник УСР</t>
  </si>
  <si>
    <t>(      Е.К Федорова                            )</t>
  </si>
  <si>
    <t>мероприятие 1</t>
  </si>
  <si>
    <t>мероприятие 2</t>
  </si>
  <si>
    <t>мероприятие 3</t>
  </si>
  <si>
    <t>мероприятие 4</t>
  </si>
  <si>
    <t>мероприятие 5</t>
  </si>
  <si>
    <t>План по финансированию уточнен, выделено 0 руб.</t>
  </si>
  <si>
    <t>показатели достигнуты</t>
  </si>
  <si>
    <t>Количество социальных выплат, предоставленных работникам    муниципальной бюджетной сферы на повышение качества жилищно-коммунальных услуг</t>
  </si>
  <si>
    <r>
      <rPr>
        <b/>
        <sz val="12"/>
        <color theme="1"/>
        <rFont val="Times New Roman"/>
        <family val="1"/>
        <charset val="204"/>
      </rPr>
      <t xml:space="preserve"> мероприятие 1</t>
    </r>
    <r>
      <rPr>
        <sz val="12"/>
        <color theme="1"/>
        <rFont val="Times New Roman"/>
        <family val="1"/>
        <charset val="204"/>
      </rPr>
      <t xml:space="preserve"> "Обеспечение жильем молодых семей в рамках федеральной целевой программы «Жилище» "</t>
    </r>
  </si>
  <si>
    <r>
      <rPr>
        <b/>
        <sz val="12"/>
        <color theme="1"/>
        <rFont val="Times New Roman"/>
        <family val="1"/>
        <charset val="204"/>
      </rPr>
      <t xml:space="preserve"> мероприятие 4 </t>
    </r>
    <r>
      <rPr>
        <sz val="12"/>
        <color theme="1"/>
        <rFont val="Times New Roman"/>
        <family val="1"/>
        <charset val="204"/>
      </rPr>
      <t>"Приобретение квартир специализированного жилого фонда для отдельных категорий граждан"</t>
    </r>
  </si>
  <si>
    <t xml:space="preserve">Показатели не достигнуты, так как сроки исполнения контракта перенесены на  01.07.2024 г. </t>
  </si>
  <si>
    <r>
      <rPr>
        <b/>
        <sz val="12"/>
        <rFont val="Times New Roman"/>
        <family val="1"/>
        <charset val="204"/>
      </rPr>
      <t xml:space="preserve"> мероприятие 2</t>
    </r>
    <r>
      <rPr>
        <sz val="12"/>
        <rFont val="Times New Roman"/>
        <family val="1"/>
        <charset val="204"/>
      </rPr>
      <t xml:space="preserve"> "Софинансирование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 муниципального образования «Ленский район"</t>
    </r>
  </si>
  <si>
    <r>
      <rPr>
        <b/>
        <sz val="12"/>
        <rFont val="Times New Roman"/>
        <family val="1"/>
        <charset val="204"/>
      </rPr>
      <t xml:space="preserve"> мероприятие 3</t>
    </r>
    <r>
      <rPr>
        <sz val="12"/>
        <rFont val="Times New Roman"/>
        <family val="1"/>
        <charset val="204"/>
      </rPr>
      <t xml:space="preserve"> "Обеспечение жильем работников муниципальной бюджетной сферы и иных бюджетных учреждений"</t>
    </r>
  </si>
  <si>
    <t>по состоянию на 31.12.2023 г.</t>
  </si>
  <si>
    <t xml:space="preserve">Ведомственный проект </t>
  </si>
  <si>
    <t xml:space="preserve"> "Реализация градостроительной политики, развитие и освоение территорий   Ленского района"</t>
  </si>
  <si>
    <t>количество документов</t>
  </si>
  <si>
    <t>количество проектов</t>
  </si>
  <si>
    <t xml:space="preserve">                                                                         Комплекс процессных мероприятий</t>
  </si>
  <si>
    <t>финансирования по состоянию на 31.12.2023 г</t>
  </si>
  <si>
    <t>Наименование муниципальной программы, структурных элементов программы, мероприятий</t>
  </si>
  <si>
    <t xml:space="preserve">Наименование муниципальная
 программы, структурных элементов программы, мероприятий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</si>
</sst>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0.0;[Red]0.0"/>
    <numFmt numFmtId="166" formatCode="0.00;[Red]0.00"/>
    <numFmt numFmtId="167" formatCode="0.0"/>
    <numFmt numFmtId="168" formatCode="#,##0.00;[Red]#,##0.00"/>
    <numFmt numFmtId="169" formatCode="#,##0.0;[Red]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10" fillId="0" borderId="1" xfId="0" applyFont="1" applyBorder="1" applyAlignment="1">
      <alignment wrapText="1"/>
    </xf>
    <xf numFmtId="167" fontId="2" fillId="0" borderId="1" xfId="0" applyNumberFormat="1" applyFont="1" applyBorder="1"/>
    <xf numFmtId="43" fontId="2" fillId="0" borderId="1" xfId="2" applyFont="1" applyBorder="1"/>
    <xf numFmtId="43" fontId="0" fillId="0" borderId="0" xfId="2" applyFont="1"/>
    <xf numFmtId="166" fontId="6" fillId="0" borderId="1" xfId="0" applyNumberFormat="1" applyFont="1" applyBorder="1"/>
    <xf numFmtId="0" fontId="6" fillId="0" borderId="0" xfId="0" applyFont="1" applyBorder="1" applyAlignment="1">
      <alignment horizontal="center"/>
    </xf>
    <xf numFmtId="168" fontId="11" fillId="2" borderId="1" xfId="0" applyNumberFormat="1" applyFont="1" applyFill="1" applyBorder="1"/>
    <xf numFmtId="168" fontId="5" fillId="2" borderId="1" xfId="0" applyNumberFormat="1" applyFont="1" applyFill="1" applyBorder="1"/>
    <xf numFmtId="0" fontId="6" fillId="2" borderId="1" xfId="0" applyFont="1" applyFill="1" applyBorder="1"/>
    <xf numFmtId="0" fontId="6" fillId="2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" fontId="9" fillId="2" borderId="5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168" fontId="6" fillId="2" borderId="1" xfId="0" applyNumberFormat="1" applyFont="1" applyFill="1" applyBorder="1"/>
    <xf numFmtId="0" fontId="13" fillId="2" borderId="1" xfId="0" applyFont="1" applyFill="1" applyBorder="1"/>
    <xf numFmtId="4" fontId="11" fillId="2" borderId="1" xfId="0" applyNumberFormat="1" applyFont="1" applyFill="1" applyBorder="1"/>
    <xf numFmtId="168" fontId="11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8" fontId="11" fillId="2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top"/>
    </xf>
    <xf numFmtId="168" fontId="6" fillId="2" borderId="2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/>
    </xf>
    <xf numFmtId="168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/>
    <xf numFmtId="0" fontId="5" fillId="0" borderId="1" xfId="0" applyFont="1" applyBorder="1"/>
    <xf numFmtId="4" fontId="11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/>
    <xf numFmtId="4" fontId="15" fillId="0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4" fontId="16" fillId="0" borderId="1" xfId="3" applyNumberFormat="1" applyFont="1" applyFill="1" applyBorder="1" applyAlignment="1">
      <alignment horizontal="center" vertical="center"/>
    </xf>
    <xf numFmtId="43" fontId="5" fillId="0" borderId="1" xfId="2" applyFont="1" applyBorder="1" applyAlignment="1">
      <alignment vertical="center"/>
    </xf>
    <xf numFmtId="4" fontId="16" fillId="0" borderId="5" xfId="3" applyNumberFormat="1" applyFont="1" applyFill="1" applyBorder="1" applyAlignment="1">
      <alignment horizontal="left" vertical="center"/>
    </xf>
    <xf numFmtId="4" fontId="16" fillId="0" borderId="5" xfId="3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>
      <alignment horizontal="center"/>
    </xf>
    <xf numFmtId="0" fontId="11" fillId="2" borderId="1" xfId="0" applyFont="1" applyFill="1" applyBorder="1"/>
    <xf numFmtId="43" fontId="5" fillId="0" borderId="1" xfId="2" applyFont="1" applyBorder="1"/>
    <xf numFmtId="4" fontId="16" fillId="2" borderId="5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" fontId="15" fillId="0" borderId="5" xfId="3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43" fontId="5" fillId="2" borderId="1" xfId="2" applyFont="1" applyFill="1" applyBorder="1"/>
    <xf numFmtId="43" fontId="5" fillId="2" borderId="1" xfId="2" applyFont="1" applyFill="1" applyBorder="1" applyAlignment="1">
      <alignment horizontal="center"/>
    </xf>
    <xf numFmtId="43" fontId="2" fillId="2" borderId="1" xfId="2" applyFont="1" applyFill="1" applyBorder="1"/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9" fillId="0" borderId="0" xfId="0" applyFont="1"/>
    <xf numFmtId="0" fontId="2" fillId="2" borderId="1" xfId="0" applyFont="1" applyFill="1" applyBorder="1" applyAlignment="1">
      <alignment vertical="center" wrapText="1"/>
    </xf>
    <xf numFmtId="0" fontId="0" fillId="0" borderId="0" xfId="0" applyFill="1"/>
    <xf numFmtId="168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/>
    </xf>
    <xf numFmtId="165" fontId="2" fillId="0" borderId="3" xfId="0" applyNumberFormat="1" applyFont="1" applyBorder="1" applyAlignment="1">
      <alignment horizontal="left" vertical="top"/>
    </xf>
    <xf numFmtId="165" fontId="2" fillId="0" borderId="4" xfId="0" applyNumberFormat="1" applyFont="1" applyBorder="1" applyAlignment="1">
      <alignment horizontal="left" vertical="top"/>
    </xf>
    <xf numFmtId="164" fontId="2" fillId="0" borderId="2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5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2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10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right" vertical="center"/>
    </xf>
    <xf numFmtId="49" fontId="0" fillId="0" borderId="3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2" borderId="2" xfId="0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0" fillId="2" borderId="4" xfId="0" applyFill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5">
    <cellStyle name="Денежный" xfId="1" builtinId="4"/>
    <cellStyle name="Обычный" xfId="0" builtinId="0"/>
    <cellStyle name="Обычный 2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4</xdr:row>
      <xdr:rowOff>209550</xdr:rowOff>
    </xdr:from>
    <xdr:to>
      <xdr:col>5</xdr:col>
      <xdr:colOff>952500</xdr:colOff>
      <xdr:row>4</xdr:row>
      <xdr:rowOff>209551</xdr:rowOff>
    </xdr:to>
    <xdr:cxnSp macro="">
      <xdr:nvCxnSpPr>
        <xdr:cNvPr id="3" name="Прямая соединительная линия 2"/>
        <xdr:cNvCxnSpPr/>
      </xdr:nvCxnSpPr>
      <xdr:spPr>
        <a:xfrm>
          <a:off x="6019800" y="1028700"/>
          <a:ext cx="1628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1885950</xdr:colOff>
      <xdr:row>7</xdr:row>
      <xdr:rowOff>0</xdr:rowOff>
    </xdr:from>
    <xdr:to>
      <xdr:col>3</xdr:col>
      <xdr:colOff>1323975</xdr:colOff>
      <xdr:row>7</xdr:row>
      <xdr:rowOff>1</xdr:rowOff>
    </xdr:to>
    <xdr:cxnSp macro="">
      <xdr:nvCxnSpPr>
        <xdr:cNvPr id="9" name="Прямая соединительная линия 8"/>
        <xdr:cNvCxnSpPr/>
      </xdr:nvCxnSpPr>
      <xdr:spPr>
        <a:xfrm>
          <a:off x="3733800" y="1447800"/>
          <a:ext cx="1628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8</xdr:row>
      <xdr:rowOff>0</xdr:rowOff>
    </xdr:from>
    <xdr:to>
      <xdr:col>4</xdr:col>
      <xdr:colOff>1019175</xdr:colOff>
      <xdr:row>8</xdr:row>
      <xdr:rowOff>1</xdr:rowOff>
    </xdr:to>
    <xdr:cxnSp macro="">
      <xdr:nvCxnSpPr>
        <xdr:cNvPr id="10" name="Прямая соединительная линия 9"/>
        <xdr:cNvCxnSpPr/>
      </xdr:nvCxnSpPr>
      <xdr:spPr>
        <a:xfrm>
          <a:off x="4765221" y="1918607"/>
          <a:ext cx="1628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tabSelected="1" topLeftCell="A7" zoomScale="90" zoomScaleNormal="90" workbookViewId="0">
      <selection activeCell="D15" sqref="D15"/>
    </sheetView>
  </sheetViews>
  <sheetFormatPr defaultRowHeight="14.4" x14ac:dyDescent="0.3"/>
  <cols>
    <col min="1" max="1" width="8.44140625" customWidth="1"/>
    <col min="2" max="2" width="21.5546875" customWidth="1"/>
    <col min="3" max="3" width="35.5546875" customWidth="1"/>
    <col min="4" max="4" width="23.109375" customWidth="1"/>
    <col min="5" max="5" width="19.88671875" customWidth="1"/>
    <col min="6" max="6" width="21" customWidth="1"/>
    <col min="7" max="7" width="17.6640625" customWidth="1"/>
    <col min="8" max="8" width="18.44140625" customWidth="1"/>
  </cols>
  <sheetData>
    <row r="2" spans="1:10" ht="18" x14ac:dyDescent="0.35">
      <c r="G2" s="12" t="s">
        <v>9</v>
      </c>
    </row>
    <row r="3" spans="1:10" ht="17.399999999999999" x14ac:dyDescent="0.3">
      <c r="A3" s="2" t="s">
        <v>6</v>
      </c>
      <c r="B3" s="3"/>
      <c r="C3" s="3"/>
      <c r="D3" s="3"/>
      <c r="E3" s="3"/>
      <c r="F3" s="3"/>
      <c r="G3" s="3"/>
    </row>
    <row r="4" spans="1:10" ht="17.399999999999999" x14ac:dyDescent="0.3">
      <c r="A4" s="2" t="s">
        <v>7</v>
      </c>
      <c r="B4" s="3"/>
      <c r="C4" s="3"/>
      <c r="D4" s="3"/>
      <c r="E4" s="3"/>
      <c r="F4" s="3"/>
      <c r="G4" s="3"/>
    </row>
    <row r="5" spans="1:10" ht="17.399999999999999" x14ac:dyDescent="0.3">
      <c r="A5" s="4" t="s">
        <v>116</v>
      </c>
      <c r="B5" s="3"/>
      <c r="C5" s="3"/>
      <c r="D5" s="3"/>
      <c r="E5" s="3"/>
      <c r="F5" s="3"/>
      <c r="G5" s="3"/>
    </row>
    <row r="7" spans="1:10" ht="35.25" customHeight="1" x14ac:dyDescent="0.35">
      <c r="B7" s="5" t="s">
        <v>8</v>
      </c>
      <c r="D7" s="120" t="s">
        <v>52</v>
      </c>
      <c r="E7" s="120"/>
      <c r="F7" s="120"/>
      <c r="G7" s="120"/>
    </row>
    <row r="8" spans="1:10" ht="18" x14ac:dyDescent="0.35">
      <c r="B8" s="5" t="s">
        <v>53</v>
      </c>
    </row>
    <row r="9" spans="1:10" ht="16.8" x14ac:dyDescent="0.3">
      <c r="B9" s="23" t="s">
        <v>69</v>
      </c>
    </row>
    <row r="10" spans="1:10" ht="30.75" customHeight="1" x14ac:dyDescent="0.3">
      <c r="A10" s="121" t="s">
        <v>1</v>
      </c>
      <c r="B10" s="121" t="s">
        <v>0</v>
      </c>
      <c r="C10" s="116" t="s">
        <v>118</v>
      </c>
      <c r="D10" s="116" t="s">
        <v>2</v>
      </c>
      <c r="E10" s="121" t="s">
        <v>57</v>
      </c>
      <c r="F10" s="121"/>
      <c r="G10" s="116" t="s">
        <v>5</v>
      </c>
    </row>
    <row r="11" spans="1:10" ht="62.4" x14ac:dyDescent="0.3">
      <c r="A11" s="121"/>
      <c r="B11" s="121"/>
      <c r="C11" s="116"/>
      <c r="D11" s="116"/>
      <c r="E11" s="22" t="s">
        <v>3</v>
      </c>
      <c r="F11" s="22" t="s">
        <v>4</v>
      </c>
      <c r="G11" s="116"/>
      <c r="H11" s="108"/>
      <c r="I11" s="108"/>
      <c r="J11" s="108"/>
    </row>
    <row r="12" spans="1:10" ht="20.399999999999999" customHeight="1" x14ac:dyDescent="0.3">
      <c r="A12" s="122"/>
      <c r="B12" s="113" t="s">
        <v>11</v>
      </c>
      <c r="C12" s="117" t="s">
        <v>54</v>
      </c>
      <c r="D12" s="80" t="s">
        <v>10</v>
      </c>
      <c r="E12" s="109">
        <f>SUM(E13:E16)</f>
        <v>54634416.030000001</v>
      </c>
      <c r="F12" s="47">
        <f>SUM(F13:F16)</f>
        <v>51276783.119999997</v>
      </c>
      <c r="G12" s="79">
        <f t="shared" ref="G12:G20" si="0">F12*100/E12</f>
        <v>93.854362956572444</v>
      </c>
      <c r="H12" s="108"/>
      <c r="I12" s="108"/>
      <c r="J12" s="108"/>
    </row>
    <row r="13" spans="1:10" ht="15.6" x14ac:dyDescent="0.3">
      <c r="A13" s="123"/>
      <c r="B13" s="114"/>
      <c r="C13" s="118"/>
      <c r="D13" s="7" t="s">
        <v>12</v>
      </c>
      <c r="E13" s="48">
        <f t="shared" ref="E13:E14" si="1">E18+E53</f>
        <v>12282206.91</v>
      </c>
      <c r="F13" s="48">
        <f>F18</f>
        <v>12087884.119999999</v>
      </c>
      <c r="G13" s="84">
        <f t="shared" si="0"/>
        <v>98.417851193812851</v>
      </c>
      <c r="H13" s="108"/>
      <c r="I13" s="108"/>
      <c r="J13" s="108"/>
    </row>
    <row r="14" spans="1:10" ht="45" customHeight="1" x14ac:dyDescent="0.3">
      <c r="A14" s="123"/>
      <c r="B14" s="114"/>
      <c r="C14" s="118"/>
      <c r="D14" s="7" t="s">
        <v>13</v>
      </c>
      <c r="E14" s="48">
        <f t="shared" si="1"/>
        <v>783970.57</v>
      </c>
      <c r="F14" s="48">
        <f>F19</f>
        <v>771567.07</v>
      </c>
      <c r="G14" s="83">
        <f t="shared" si="0"/>
        <v>98.417861527633633</v>
      </c>
      <c r="H14" s="108"/>
      <c r="I14" s="108"/>
      <c r="J14" s="108"/>
    </row>
    <row r="15" spans="1:10" ht="31.2" x14ac:dyDescent="0.3">
      <c r="A15" s="123"/>
      <c r="B15" s="114"/>
      <c r="C15" s="118"/>
      <c r="D15" s="7" t="s">
        <v>14</v>
      </c>
      <c r="E15" s="48">
        <f>E20+E55</f>
        <v>41568238.549999997</v>
      </c>
      <c r="F15" s="48">
        <f>F20+F55</f>
        <v>38417331.93</v>
      </c>
      <c r="G15" s="83">
        <f>F15*100/E15</f>
        <v>92.419917875014221</v>
      </c>
    </row>
    <row r="16" spans="1:10" ht="31.2" x14ac:dyDescent="0.3">
      <c r="A16" s="124"/>
      <c r="B16" s="115"/>
      <c r="C16" s="119"/>
      <c r="D16" s="7" t="s">
        <v>15</v>
      </c>
      <c r="E16" s="60"/>
      <c r="F16" s="60"/>
      <c r="G16" s="84"/>
    </row>
    <row r="17" spans="1:8" ht="18.600000000000001" customHeight="1" x14ac:dyDescent="0.3">
      <c r="A17" s="110">
        <v>1</v>
      </c>
      <c r="B17" s="113"/>
      <c r="C17" s="117" t="s">
        <v>86</v>
      </c>
      <c r="D17" s="7" t="s">
        <v>10</v>
      </c>
      <c r="E17" s="62">
        <f>SUM(E18:E21)</f>
        <v>51634416.030000001</v>
      </c>
      <c r="F17" s="62">
        <f>SUM(F18:F21)</f>
        <v>48281007.719999999</v>
      </c>
      <c r="G17" s="83">
        <f t="shared" si="0"/>
        <v>93.505478384704404</v>
      </c>
    </row>
    <row r="18" spans="1:8" ht="15.6" x14ac:dyDescent="0.3">
      <c r="A18" s="111"/>
      <c r="B18" s="114"/>
      <c r="C18" s="118"/>
      <c r="D18" s="7" t="s">
        <v>44</v>
      </c>
      <c r="E18" s="59">
        <f>E23</f>
        <v>12282206.91</v>
      </c>
      <c r="F18" s="59">
        <f>F23</f>
        <v>12087884.119999999</v>
      </c>
      <c r="G18" s="83">
        <f t="shared" si="0"/>
        <v>98.417851193812851</v>
      </c>
    </row>
    <row r="19" spans="1:8" ht="15.6" x14ac:dyDescent="0.3">
      <c r="A19" s="111"/>
      <c r="B19" s="114"/>
      <c r="C19" s="118"/>
      <c r="D19" s="7" t="s">
        <v>70</v>
      </c>
      <c r="E19" s="59">
        <f>E24</f>
        <v>783970.57</v>
      </c>
      <c r="F19" s="59">
        <f>F24</f>
        <v>771567.07</v>
      </c>
      <c r="G19" s="83">
        <f t="shared" si="0"/>
        <v>98.417861527633633</v>
      </c>
    </row>
    <row r="20" spans="1:8" ht="15.6" x14ac:dyDescent="0.3">
      <c r="A20" s="111"/>
      <c r="B20" s="114"/>
      <c r="C20" s="118"/>
      <c r="D20" s="7" t="s">
        <v>46</v>
      </c>
      <c r="E20" s="64">
        <f>E25+E30+E35+E40+E45+E50</f>
        <v>38568238.549999997</v>
      </c>
      <c r="F20" s="64">
        <f>F25+F30+F35+F40+F45+F50</f>
        <v>35421556.530000001</v>
      </c>
      <c r="G20" s="83">
        <f t="shared" si="0"/>
        <v>91.841260741216828</v>
      </c>
      <c r="H20" s="27"/>
    </row>
    <row r="21" spans="1:8" ht="31.2" x14ac:dyDescent="0.3">
      <c r="A21" s="112"/>
      <c r="B21" s="115"/>
      <c r="C21" s="119"/>
      <c r="D21" s="7" t="s">
        <v>15</v>
      </c>
      <c r="E21" s="65"/>
      <c r="F21" s="65"/>
      <c r="G21" s="84"/>
    </row>
    <row r="22" spans="1:8" ht="15.6" x14ac:dyDescent="0.3">
      <c r="A22" s="128" t="s">
        <v>28</v>
      </c>
      <c r="B22" s="113" t="s">
        <v>97</v>
      </c>
      <c r="C22" s="117" t="s">
        <v>87</v>
      </c>
      <c r="D22" s="7" t="s">
        <v>10</v>
      </c>
      <c r="E22" s="66">
        <v>38659451.189999998</v>
      </c>
      <c r="F22" s="67">
        <v>38251256.950000003</v>
      </c>
      <c r="G22" s="83">
        <v>98.94</v>
      </c>
    </row>
    <row r="23" spans="1:8" ht="15.6" x14ac:dyDescent="0.3">
      <c r="A23" s="129"/>
      <c r="B23" s="114"/>
      <c r="C23" s="118"/>
      <c r="D23" s="7" t="s">
        <v>44</v>
      </c>
      <c r="E23" s="59">
        <v>12282206.91</v>
      </c>
      <c r="F23" s="59">
        <v>12087884.119999999</v>
      </c>
      <c r="G23" s="83">
        <v>100</v>
      </c>
    </row>
    <row r="24" spans="1:8" ht="15.6" x14ac:dyDescent="0.3">
      <c r="A24" s="129"/>
      <c r="B24" s="114"/>
      <c r="C24" s="118"/>
      <c r="D24" s="7" t="s">
        <v>70</v>
      </c>
      <c r="E24" s="59">
        <v>783970.57</v>
      </c>
      <c r="F24" s="59">
        <v>771567.07</v>
      </c>
      <c r="G24" s="83">
        <v>100</v>
      </c>
    </row>
    <row r="25" spans="1:8" ht="15.6" x14ac:dyDescent="0.3">
      <c r="A25" s="129"/>
      <c r="B25" s="114"/>
      <c r="C25" s="118"/>
      <c r="D25" s="7" t="s">
        <v>46</v>
      </c>
      <c r="E25" s="68">
        <v>25800000</v>
      </c>
      <c r="F25" s="63">
        <v>25391805.760000002</v>
      </c>
      <c r="G25" s="83">
        <v>98.42</v>
      </c>
    </row>
    <row r="26" spans="1:8" ht="31.2" x14ac:dyDescent="0.3">
      <c r="A26" s="130"/>
      <c r="B26" s="115"/>
      <c r="C26" s="119"/>
      <c r="D26" s="7" t="s">
        <v>15</v>
      </c>
      <c r="E26" s="65"/>
      <c r="F26" s="65"/>
      <c r="G26" s="84"/>
    </row>
    <row r="27" spans="1:8" ht="15.6" x14ac:dyDescent="0.3">
      <c r="A27" s="110" t="s">
        <v>29</v>
      </c>
      <c r="B27" s="131" t="s">
        <v>98</v>
      </c>
      <c r="C27" s="117" t="s">
        <v>77</v>
      </c>
      <c r="D27" s="7" t="s">
        <v>10</v>
      </c>
      <c r="E27" s="57">
        <v>199463.97</v>
      </c>
      <c r="F27" s="57">
        <v>199463.97</v>
      </c>
      <c r="G27" s="84">
        <v>100</v>
      </c>
    </row>
    <row r="28" spans="1:8" ht="15.6" x14ac:dyDescent="0.3">
      <c r="A28" s="111"/>
      <c r="B28" s="132"/>
      <c r="C28" s="118"/>
      <c r="D28" s="7" t="s">
        <v>44</v>
      </c>
      <c r="E28" s="58"/>
      <c r="F28" s="58"/>
      <c r="G28" s="84"/>
    </row>
    <row r="29" spans="1:8" ht="18.75" customHeight="1" x14ac:dyDescent="0.3">
      <c r="A29" s="111"/>
      <c r="B29" s="132"/>
      <c r="C29" s="118"/>
      <c r="D29" s="7" t="s">
        <v>70</v>
      </c>
      <c r="E29" s="58"/>
      <c r="F29" s="58"/>
      <c r="G29" s="84"/>
    </row>
    <row r="30" spans="1:8" ht="15.6" x14ac:dyDescent="0.3">
      <c r="A30" s="111"/>
      <c r="B30" s="132"/>
      <c r="C30" s="118"/>
      <c r="D30" s="7" t="s">
        <v>46</v>
      </c>
      <c r="E30" s="58">
        <v>199463.97</v>
      </c>
      <c r="F30" s="58">
        <v>199463.97</v>
      </c>
      <c r="G30" s="84">
        <v>100</v>
      </c>
    </row>
    <row r="31" spans="1:8" ht="58.2" customHeight="1" x14ac:dyDescent="0.3">
      <c r="A31" s="112"/>
      <c r="B31" s="133"/>
      <c r="C31" s="119"/>
      <c r="D31" s="36" t="s">
        <v>15</v>
      </c>
      <c r="E31" s="69"/>
      <c r="F31" s="65"/>
      <c r="G31" s="84"/>
    </row>
    <row r="32" spans="1:8" ht="15.6" x14ac:dyDescent="0.3">
      <c r="A32" s="125" t="s">
        <v>71</v>
      </c>
      <c r="B32" s="113" t="s">
        <v>99</v>
      </c>
      <c r="C32" s="117" t="s">
        <v>55</v>
      </c>
      <c r="D32" s="7" t="s">
        <v>10</v>
      </c>
      <c r="E32" s="70">
        <v>4999980</v>
      </c>
      <c r="F32" s="71">
        <v>4999980</v>
      </c>
      <c r="G32" s="83">
        <v>100</v>
      </c>
    </row>
    <row r="33" spans="1:7" ht="15.6" x14ac:dyDescent="0.3">
      <c r="A33" s="126"/>
      <c r="B33" s="114"/>
      <c r="C33" s="118"/>
      <c r="D33" s="7" t="s">
        <v>44</v>
      </c>
      <c r="E33" s="70"/>
      <c r="F33" s="71"/>
      <c r="G33" s="83"/>
    </row>
    <row r="34" spans="1:7" ht="15.6" x14ac:dyDescent="0.3">
      <c r="A34" s="126"/>
      <c r="B34" s="114"/>
      <c r="C34" s="118"/>
      <c r="D34" s="7" t="s">
        <v>70</v>
      </c>
      <c r="E34" s="70"/>
      <c r="F34" s="71"/>
      <c r="G34" s="83"/>
    </row>
    <row r="35" spans="1:7" ht="15.6" x14ac:dyDescent="0.3">
      <c r="A35" s="126"/>
      <c r="B35" s="114"/>
      <c r="C35" s="118"/>
      <c r="D35" s="7" t="s">
        <v>46</v>
      </c>
      <c r="E35" s="70">
        <v>4999980</v>
      </c>
      <c r="F35" s="71">
        <v>4999980</v>
      </c>
      <c r="G35" s="83">
        <v>100</v>
      </c>
    </row>
    <row r="36" spans="1:7" ht="31.2" x14ac:dyDescent="0.3">
      <c r="A36" s="127"/>
      <c r="B36" s="115"/>
      <c r="C36" s="119"/>
      <c r="D36" s="7" t="s">
        <v>15</v>
      </c>
      <c r="E36" s="71"/>
      <c r="F36" s="71"/>
      <c r="G36" s="83"/>
    </row>
    <row r="37" spans="1:7" ht="15.6" x14ac:dyDescent="0.3">
      <c r="A37" s="110" t="s">
        <v>72</v>
      </c>
      <c r="B37" s="113" t="s">
        <v>100</v>
      </c>
      <c r="C37" s="117" t="s">
        <v>56</v>
      </c>
      <c r="D37" s="7" t="s">
        <v>10</v>
      </c>
      <c r="E37" s="81">
        <v>0</v>
      </c>
      <c r="F37" s="81">
        <v>0</v>
      </c>
      <c r="G37" s="83">
        <v>100</v>
      </c>
    </row>
    <row r="38" spans="1:7" ht="15.6" x14ac:dyDescent="0.3">
      <c r="A38" s="111"/>
      <c r="B38" s="114"/>
      <c r="C38" s="118"/>
      <c r="D38" s="7" t="s">
        <v>44</v>
      </c>
      <c r="E38" s="72"/>
      <c r="F38" s="72"/>
      <c r="G38" s="83"/>
    </row>
    <row r="39" spans="1:7" ht="15.6" x14ac:dyDescent="0.3">
      <c r="A39" s="111"/>
      <c r="B39" s="114"/>
      <c r="C39" s="118"/>
      <c r="D39" s="7" t="s">
        <v>70</v>
      </c>
      <c r="E39" s="72"/>
      <c r="F39" s="72"/>
      <c r="G39" s="83"/>
    </row>
    <row r="40" spans="1:7" ht="15.6" x14ac:dyDescent="0.3">
      <c r="A40" s="111"/>
      <c r="B40" s="114"/>
      <c r="C40" s="118"/>
      <c r="D40" s="7" t="s">
        <v>46</v>
      </c>
      <c r="E40" s="73">
        <v>0</v>
      </c>
      <c r="F40" s="73">
        <v>0</v>
      </c>
      <c r="G40" s="83">
        <v>100</v>
      </c>
    </row>
    <row r="41" spans="1:7" ht="31.2" x14ac:dyDescent="0.3">
      <c r="A41" s="112"/>
      <c r="B41" s="115"/>
      <c r="C41" s="119"/>
      <c r="D41" s="7" t="s">
        <v>15</v>
      </c>
      <c r="E41" s="71"/>
      <c r="F41" s="71"/>
      <c r="G41" s="83"/>
    </row>
    <row r="42" spans="1:7" ht="15.6" x14ac:dyDescent="0.3">
      <c r="A42" s="110" t="s">
        <v>73</v>
      </c>
      <c r="B42" s="113" t="s">
        <v>101</v>
      </c>
      <c r="C42" s="117" t="s">
        <v>88</v>
      </c>
      <c r="D42" s="7" t="s">
        <v>10</v>
      </c>
      <c r="E42" s="74">
        <v>5003876.0199999996</v>
      </c>
      <c r="F42" s="57">
        <v>2265388.2400000002</v>
      </c>
      <c r="G42" s="83">
        <v>0</v>
      </c>
    </row>
    <row r="43" spans="1:7" ht="15.6" x14ac:dyDescent="0.3">
      <c r="A43" s="111"/>
      <c r="B43" s="114"/>
      <c r="C43" s="118"/>
      <c r="D43" s="7" t="s">
        <v>44</v>
      </c>
      <c r="E43" s="75"/>
      <c r="F43" s="58"/>
      <c r="G43" s="83"/>
    </row>
    <row r="44" spans="1:7" ht="15.6" x14ac:dyDescent="0.3">
      <c r="A44" s="111"/>
      <c r="B44" s="114"/>
      <c r="C44" s="118"/>
      <c r="D44" s="7" t="s">
        <v>70</v>
      </c>
      <c r="E44" s="75"/>
      <c r="F44" s="82"/>
      <c r="G44" s="83"/>
    </row>
    <row r="45" spans="1:7" ht="15.6" x14ac:dyDescent="0.3">
      <c r="A45" s="111"/>
      <c r="B45" s="114"/>
      <c r="C45" s="118"/>
      <c r="D45" s="7" t="s">
        <v>46</v>
      </c>
      <c r="E45" s="75">
        <v>5003876.0199999996</v>
      </c>
      <c r="F45" s="58">
        <v>2265388.2400000002</v>
      </c>
      <c r="G45" s="83">
        <v>0</v>
      </c>
    </row>
    <row r="46" spans="1:7" ht="31.2" x14ac:dyDescent="0.3">
      <c r="A46" s="112"/>
      <c r="B46" s="115"/>
      <c r="C46" s="119"/>
      <c r="D46" s="7" t="s">
        <v>15</v>
      </c>
      <c r="E46" s="61"/>
      <c r="F46" s="61"/>
      <c r="G46" s="84"/>
    </row>
    <row r="47" spans="1:7" ht="15.6" x14ac:dyDescent="0.3">
      <c r="A47" s="110">
        <v>2</v>
      </c>
      <c r="B47" s="116" t="s">
        <v>91</v>
      </c>
      <c r="C47" s="117" t="s">
        <v>90</v>
      </c>
      <c r="D47" s="24" t="s">
        <v>10</v>
      </c>
      <c r="E47" s="74">
        <v>2564918.56</v>
      </c>
      <c r="F47" s="74">
        <v>2564918.56</v>
      </c>
      <c r="G47" s="85">
        <f t="shared" ref="G47:G50" si="2">F47*100/E47</f>
        <v>100</v>
      </c>
    </row>
    <row r="48" spans="1:7" ht="15.6" x14ac:dyDescent="0.3">
      <c r="A48" s="111"/>
      <c r="B48" s="116"/>
      <c r="C48" s="118"/>
      <c r="D48" s="7" t="s">
        <v>44</v>
      </c>
      <c r="E48" s="75"/>
      <c r="F48" s="75"/>
      <c r="G48" s="84"/>
    </row>
    <row r="49" spans="1:7" ht="15.6" x14ac:dyDescent="0.3">
      <c r="A49" s="111"/>
      <c r="B49" s="116"/>
      <c r="C49" s="118"/>
      <c r="D49" s="7" t="s">
        <v>70</v>
      </c>
      <c r="E49" s="75"/>
      <c r="F49" s="75"/>
      <c r="G49" s="84"/>
    </row>
    <row r="50" spans="1:7" ht="15.6" x14ac:dyDescent="0.3">
      <c r="A50" s="111"/>
      <c r="B50" s="116"/>
      <c r="C50" s="118"/>
      <c r="D50" s="7" t="s">
        <v>46</v>
      </c>
      <c r="E50" s="75">
        <v>2564918.56</v>
      </c>
      <c r="F50" s="75">
        <v>2564918.56</v>
      </c>
      <c r="G50" s="84">
        <f t="shared" si="2"/>
        <v>100</v>
      </c>
    </row>
    <row r="51" spans="1:7" ht="31.2" x14ac:dyDescent="0.3">
      <c r="A51" s="112"/>
      <c r="B51" s="113"/>
      <c r="C51" s="118"/>
      <c r="D51" s="7" t="s">
        <v>15</v>
      </c>
      <c r="E51" s="77"/>
      <c r="F51" s="86"/>
      <c r="G51" s="84"/>
    </row>
    <row r="52" spans="1:7" ht="15.6" x14ac:dyDescent="0.3">
      <c r="A52" s="110" t="s">
        <v>80</v>
      </c>
      <c r="B52" s="113"/>
      <c r="C52" s="113" t="s">
        <v>92</v>
      </c>
      <c r="D52" s="7" t="s">
        <v>10</v>
      </c>
      <c r="E52" s="58">
        <f>SUM(E53:E56)</f>
        <v>3000000</v>
      </c>
      <c r="F52" s="58">
        <f>SUM(F53:F56)</f>
        <v>2995775.4</v>
      </c>
      <c r="G52" s="84">
        <f t="shared" ref="G52" si="3">F52*100/E52</f>
        <v>99.859179999999995</v>
      </c>
    </row>
    <row r="53" spans="1:7" ht="15.6" x14ac:dyDescent="0.3">
      <c r="A53" s="111"/>
      <c r="B53" s="114"/>
      <c r="C53" s="114"/>
      <c r="D53" s="7" t="s">
        <v>44</v>
      </c>
      <c r="E53" s="78"/>
      <c r="F53" s="76"/>
      <c r="G53" s="84"/>
    </row>
    <row r="54" spans="1:7" ht="15.6" x14ac:dyDescent="0.3">
      <c r="A54" s="111"/>
      <c r="B54" s="114"/>
      <c r="C54" s="114"/>
      <c r="D54" s="7" t="s">
        <v>70</v>
      </c>
      <c r="E54" s="78"/>
      <c r="F54" s="76"/>
      <c r="G54" s="84"/>
    </row>
    <row r="55" spans="1:7" ht="15.6" x14ac:dyDescent="0.3">
      <c r="A55" s="111"/>
      <c r="B55" s="114"/>
      <c r="C55" s="114"/>
      <c r="D55" s="7" t="s">
        <v>46</v>
      </c>
      <c r="E55" s="58">
        <f>E60</f>
        <v>3000000</v>
      </c>
      <c r="F55" s="58">
        <f>F60</f>
        <v>2995775.4</v>
      </c>
      <c r="G55" s="84">
        <f t="shared" ref="G55" si="4">F55*100/E55</f>
        <v>99.859179999999995</v>
      </c>
    </row>
    <row r="56" spans="1:7" ht="31.2" x14ac:dyDescent="0.3">
      <c r="A56" s="112"/>
      <c r="B56" s="115"/>
      <c r="C56" s="115"/>
      <c r="D56" s="7" t="s">
        <v>15</v>
      </c>
      <c r="E56" s="77"/>
      <c r="F56" s="87"/>
      <c r="G56" s="84"/>
    </row>
    <row r="57" spans="1:7" ht="15.6" x14ac:dyDescent="0.3">
      <c r="A57" s="110" t="s">
        <v>81</v>
      </c>
      <c r="B57" s="116" t="s">
        <v>93</v>
      </c>
      <c r="C57" s="117" t="s">
        <v>85</v>
      </c>
      <c r="D57" s="7" t="s">
        <v>10</v>
      </c>
      <c r="E57" s="58">
        <f>SUM(E58:E61)</f>
        <v>3000000</v>
      </c>
      <c r="F57" s="58">
        <f>SUM(F58:F61)</f>
        <v>2995775.4</v>
      </c>
      <c r="G57" s="84">
        <f t="shared" ref="G57" si="5">F57*100/E57</f>
        <v>99.859179999999995</v>
      </c>
    </row>
    <row r="58" spans="1:7" ht="15.6" x14ac:dyDescent="0.3">
      <c r="A58" s="111"/>
      <c r="B58" s="116"/>
      <c r="C58" s="118"/>
      <c r="D58" s="7" t="s">
        <v>44</v>
      </c>
      <c r="E58" s="78"/>
      <c r="F58" s="76"/>
      <c r="G58" s="84"/>
    </row>
    <row r="59" spans="1:7" ht="15.6" x14ac:dyDescent="0.3">
      <c r="A59" s="111"/>
      <c r="B59" s="116"/>
      <c r="C59" s="118"/>
      <c r="D59" s="7" t="s">
        <v>70</v>
      </c>
      <c r="E59" s="78"/>
      <c r="F59" s="76"/>
      <c r="G59" s="84"/>
    </row>
    <row r="60" spans="1:7" ht="15.6" x14ac:dyDescent="0.3">
      <c r="A60" s="111"/>
      <c r="B60" s="116"/>
      <c r="C60" s="118"/>
      <c r="D60" s="7" t="s">
        <v>46</v>
      </c>
      <c r="E60" s="42">
        <v>3000000</v>
      </c>
      <c r="F60" s="58">
        <v>2995775.4</v>
      </c>
      <c r="G60" s="84">
        <v>99.9</v>
      </c>
    </row>
    <row r="61" spans="1:7" ht="31.2" x14ac:dyDescent="0.3">
      <c r="A61" s="112"/>
      <c r="B61" s="116"/>
      <c r="C61" s="119"/>
      <c r="D61" s="7" t="s">
        <v>15</v>
      </c>
      <c r="E61" s="26"/>
      <c r="F61" s="88"/>
      <c r="G61" s="25"/>
    </row>
  </sheetData>
  <mergeCells count="37">
    <mergeCell ref="C22:C26"/>
    <mergeCell ref="A22:A26"/>
    <mergeCell ref="B27:B31"/>
    <mergeCell ref="C27:C31"/>
    <mergeCell ref="A27:A31"/>
    <mergeCell ref="B17:B21"/>
    <mergeCell ref="A17:A21"/>
    <mergeCell ref="C17:C21"/>
    <mergeCell ref="C47:C51"/>
    <mergeCell ref="B47:B51"/>
    <mergeCell ref="A47:A51"/>
    <mergeCell ref="A32:A36"/>
    <mergeCell ref="A37:A41"/>
    <mergeCell ref="A42:A46"/>
    <mergeCell ref="B32:B36"/>
    <mergeCell ref="C32:C36"/>
    <mergeCell ref="B37:B41"/>
    <mergeCell ref="C37:C41"/>
    <mergeCell ref="B42:B46"/>
    <mergeCell ref="C42:C46"/>
    <mergeCell ref="B22:B26"/>
    <mergeCell ref="A10:A11"/>
    <mergeCell ref="E10:F10"/>
    <mergeCell ref="B12:B16"/>
    <mergeCell ref="C12:C16"/>
    <mergeCell ref="A12:A16"/>
    <mergeCell ref="D7:G7"/>
    <mergeCell ref="G10:G11"/>
    <mergeCell ref="D10:D11"/>
    <mergeCell ref="C10:C11"/>
    <mergeCell ref="B10:B11"/>
    <mergeCell ref="A52:A56"/>
    <mergeCell ref="B52:B56"/>
    <mergeCell ref="C52:C56"/>
    <mergeCell ref="A57:A61"/>
    <mergeCell ref="B57:B61"/>
    <mergeCell ref="C57:C61"/>
  </mergeCells>
  <pageMargins left="0.70866141732283472" right="0.51181102362204722" top="0.35433070866141736" bottom="0.35433070866141736" header="0.31496062992125984" footer="0.31496062992125984"/>
  <pageSetup paperSize="9" scale="6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A7" zoomScale="85" zoomScaleNormal="85" workbookViewId="0">
      <selection activeCell="I18" sqref="I18:L18"/>
    </sheetView>
  </sheetViews>
  <sheetFormatPr defaultRowHeight="14.4" x14ac:dyDescent="0.3"/>
  <cols>
    <col min="1" max="1" width="7.44140625" customWidth="1"/>
    <col min="2" max="2" width="20" customWidth="1"/>
    <col min="3" max="3" width="19.44140625" customWidth="1"/>
    <col min="4" max="4" width="20.6640625" customWidth="1"/>
    <col min="5" max="5" width="25.109375" customWidth="1"/>
    <col min="6" max="6" width="14.109375" customWidth="1"/>
    <col min="7" max="7" width="15" customWidth="1"/>
    <col min="8" max="8" width="24.33203125" customWidth="1"/>
  </cols>
  <sheetData>
    <row r="1" spans="1:9" ht="18" x14ac:dyDescent="0.35">
      <c r="H1" s="12" t="s">
        <v>27</v>
      </c>
    </row>
    <row r="2" spans="1:9" ht="17.399999999999999" x14ac:dyDescent="0.3">
      <c r="A2" s="2" t="s">
        <v>6</v>
      </c>
      <c r="B2" s="3"/>
      <c r="C2" s="3"/>
      <c r="D2" s="3"/>
      <c r="E2" s="3"/>
      <c r="F2" s="3"/>
      <c r="G2" s="3"/>
      <c r="H2" s="3"/>
    </row>
    <row r="3" spans="1:9" ht="17.399999999999999" x14ac:dyDescent="0.3">
      <c r="A3" s="2" t="s">
        <v>16</v>
      </c>
      <c r="B3" s="3"/>
      <c r="C3" s="3"/>
      <c r="D3" s="3"/>
      <c r="E3" s="3"/>
      <c r="F3" s="3"/>
      <c r="G3" s="3"/>
      <c r="H3" s="3"/>
    </row>
    <row r="4" spans="1:9" ht="17.399999999999999" x14ac:dyDescent="0.3">
      <c r="A4" s="2" t="s">
        <v>17</v>
      </c>
      <c r="B4" s="3"/>
      <c r="C4" s="3"/>
      <c r="D4" s="3"/>
      <c r="E4" s="3"/>
      <c r="F4" s="3"/>
      <c r="G4" s="3"/>
      <c r="H4" s="3"/>
    </row>
    <row r="5" spans="1:9" ht="17.399999999999999" x14ac:dyDescent="0.3">
      <c r="A5" s="2" t="s">
        <v>110</v>
      </c>
      <c r="B5" s="3"/>
      <c r="C5" s="3"/>
      <c r="D5" s="3"/>
      <c r="E5" s="3"/>
      <c r="F5" s="3"/>
      <c r="G5" s="3"/>
      <c r="H5" s="3"/>
    </row>
    <row r="8" spans="1:9" ht="35.25" customHeight="1" x14ac:dyDescent="0.3">
      <c r="A8" s="154" t="s">
        <v>74</v>
      </c>
      <c r="B8" s="155"/>
      <c r="C8" s="155"/>
      <c r="D8" s="155"/>
      <c r="E8" s="155"/>
      <c r="F8" s="155"/>
      <c r="G8" s="155"/>
      <c r="H8" s="155"/>
      <c r="I8" s="21"/>
    </row>
    <row r="9" spans="1:9" ht="18" x14ac:dyDescent="0.3">
      <c r="A9" s="9" t="s">
        <v>75</v>
      </c>
      <c r="G9" s="21"/>
      <c r="H9" s="21"/>
      <c r="I9" s="21"/>
    </row>
    <row r="10" spans="1:9" ht="18" x14ac:dyDescent="0.3">
      <c r="A10" s="9" t="s">
        <v>76</v>
      </c>
    </row>
    <row r="11" spans="1:9" ht="24" customHeight="1" x14ac:dyDescent="0.3">
      <c r="A11" s="116" t="s">
        <v>22</v>
      </c>
      <c r="B11" s="116" t="s">
        <v>23</v>
      </c>
      <c r="C11" s="116" t="s">
        <v>18</v>
      </c>
      <c r="D11" s="116" t="s">
        <v>19</v>
      </c>
      <c r="E11" s="116"/>
      <c r="F11" s="116" t="s">
        <v>20</v>
      </c>
      <c r="G11" s="116" t="s">
        <v>21</v>
      </c>
      <c r="H11" s="116" t="s">
        <v>26</v>
      </c>
    </row>
    <row r="12" spans="1:9" ht="73.5" customHeight="1" x14ac:dyDescent="0.3">
      <c r="A12" s="121"/>
      <c r="B12" s="116"/>
      <c r="C12" s="116"/>
      <c r="D12" s="6" t="s">
        <v>24</v>
      </c>
      <c r="E12" s="6" t="s">
        <v>25</v>
      </c>
      <c r="F12" s="116"/>
      <c r="G12" s="116"/>
      <c r="H12" s="116"/>
    </row>
    <row r="13" spans="1:9" ht="30" customHeight="1" x14ac:dyDescent="0.3">
      <c r="A13" s="8"/>
      <c r="B13" s="134" t="s">
        <v>58</v>
      </c>
      <c r="C13" s="135"/>
      <c r="D13" s="135"/>
      <c r="E13" s="135"/>
      <c r="F13" s="135"/>
      <c r="G13" s="135"/>
      <c r="H13" s="136"/>
    </row>
    <row r="14" spans="1:9" ht="15.6" x14ac:dyDescent="0.3">
      <c r="A14" s="8"/>
      <c r="B14" s="163" t="s">
        <v>115</v>
      </c>
      <c r="C14" s="164"/>
      <c r="D14" s="164"/>
      <c r="E14" s="164"/>
      <c r="F14" s="164"/>
      <c r="G14" s="164"/>
      <c r="H14" s="165"/>
    </row>
    <row r="15" spans="1:9" ht="210.75" customHeight="1" x14ac:dyDescent="0.3">
      <c r="A15" s="8"/>
      <c r="B15" s="104" t="s">
        <v>104</v>
      </c>
      <c r="C15" s="56" t="s">
        <v>63</v>
      </c>
      <c r="D15" s="56">
        <v>12</v>
      </c>
      <c r="E15" s="56">
        <v>15</v>
      </c>
      <c r="F15" s="56">
        <v>3</v>
      </c>
      <c r="G15" s="56">
        <v>125</v>
      </c>
      <c r="H15" s="104" t="s">
        <v>103</v>
      </c>
    </row>
    <row r="16" spans="1:9" ht="30" customHeight="1" x14ac:dyDescent="0.3">
      <c r="A16" s="8"/>
      <c r="B16" s="89"/>
      <c r="C16" s="90"/>
      <c r="D16" s="146" t="s">
        <v>111</v>
      </c>
      <c r="E16" s="159"/>
      <c r="F16" s="146"/>
      <c r="G16" s="147"/>
      <c r="H16" s="148"/>
    </row>
    <row r="17" spans="1:12" ht="15.6" x14ac:dyDescent="0.3">
      <c r="A17" s="10"/>
      <c r="B17" s="160" t="s">
        <v>105</v>
      </c>
      <c r="C17" s="161"/>
      <c r="D17" s="161"/>
      <c r="E17" s="161"/>
      <c r="F17" s="161"/>
      <c r="G17" s="161"/>
      <c r="H17" s="162"/>
    </row>
    <row r="18" spans="1:12" ht="147" customHeight="1" x14ac:dyDescent="0.4">
      <c r="A18" s="20"/>
      <c r="B18" s="97" t="s">
        <v>59</v>
      </c>
      <c r="C18" s="98" t="s">
        <v>60</v>
      </c>
      <c r="D18" s="99">
        <v>29</v>
      </c>
      <c r="E18" s="99">
        <v>30</v>
      </c>
      <c r="F18" s="98">
        <v>1</v>
      </c>
      <c r="G18" s="98">
        <v>103.4</v>
      </c>
      <c r="H18" s="100" t="s">
        <v>78</v>
      </c>
      <c r="I18" s="106"/>
      <c r="J18" s="106"/>
      <c r="K18" s="106"/>
      <c r="L18" s="106"/>
    </row>
    <row r="19" spans="1:12" ht="35.25" customHeight="1" x14ac:dyDescent="0.3">
      <c r="A19" s="156"/>
      <c r="B19" s="137" t="s">
        <v>108</v>
      </c>
      <c r="C19" s="138"/>
      <c r="D19" s="138"/>
      <c r="E19" s="138"/>
      <c r="F19" s="138"/>
      <c r="G19" s="138"/>
      <c r="H19" s="139"/>
    </row>
    <row r="20" spans="1:12" ht="17.25" customHeight="1" x14ac:dyDescent="0.3">
      <c r="A20" s="157"/>
      <c r="B20" s="140" t="s">
        <v>109</v>
      </c>
      <c r="C20" s="141"/>
      <c r="D20" s="141"/>
      <c r="E20" s="141"/>
      <c r="F20" s="141"/>
      <c r="G20" s="141"/>
      <c r="H20" s="142"/>
    </row>
    <row r="21" spans="1:12" ht="187.2" x14ac:dyDescent="0.3">
      <c r="A21" s="158"/>
      <c r="B21" s="98" t="s">
        <v>61</v>
      </c>
      <c r="C21" s="101" t="s">
        <v>60</v>
      </c>
      <c r="D21" s="101">
        <v>16</v>
      </c>
      <c r="E21" s="101">
        <v>12</v>
      </c>
      <c r="F21" s="101">
        <v>4</v>
      </c>
      <c r="G21" s="101">
        <v>75</v>
      </c>
      <c r="H21" s="98" t="s">
        <v>79</v>
      </c>
    </row>
    <row r="22" spans="1:12" ht="15.6" x14ac:dyDescent="0.3">
      <c r="A22" s="10"/>
      <c r="B22" s="143" t="s">
        <v>106</v>
      </c>
      <c r="C22" s="144"/>
      <c r="D22" s="144"/>
      <c r="E22" s="144"/>
      <c r="F22" s="144"/>
      <c r="G22" s="144"/>
      <c r="H22" s="145"/>
    </row>
    <row r="23" spans="1:12" ht="93.6" x14ac:dyDescent="0.3">
      <c r="A23" s="10"/>
      <c r="B23" s="34" t="s">
        <v>62</v>
      </c>
      <c r="C23" s="35" t="s">
        <v>63</v>
      </c>
      <c r="D23" s="105">
        <v>4</v>
      </c>
      <c r="E23" s="105">
        <v>0</v>
      </c>
      <c r="F23" s="105">
        <v>4</v>
      </c>
      <c r="G23" s="35">
        <v>0</v>
      </c>
      <c r="H23" s="34" t="s">
        <v>102</v>
      </c>
    </row>
    <row r="24" spans="1:12" ht="31.2" customHeight="1" x14ac:dyDescent="0.3">
      <c r="A24" s="102"/>
      <c r="B24" s="149" t="s">
        <v>112</v>
      </c>
      <c r="C24" s="150"/>
      <c r="D24" s="150"/>
      <c r="E24" s="150"/>
      <c r="F24" s="151"/>
      <c r="G24" s="152"/>
      <c r="H24" s="153"/>
    </row>
    <row r="25" spans="1:12" ht="93.6" x14ac:dyDescent="0.3">
      <c r="A25" s="95"/>
      <c r="B25" s="107" t="s">
        <v>82</v>
      </c>
      <c r="C25" s="91" t="s">
        <v>84</v>
      </c>
      <c r="D25" s="92">
        <v>6</v>
      </c>
      <c r="E25" s="92">
        <v>3</v>
      </c>
      <c r="F25" s="92">
        <v>3</v>
      </c>
      <c r="G25" s="92">
        <v>50</v>
      </c>
      <c r="H25" s="34" t="s">
        <v>107</v>
      </c>
      <c r="I25" s="93"/>
    </row>
    <row r="26" spans="1:12" ht="109.2" x14ac:dyDescent="0.3">
      <c r="A26" s="96"/>
      <c r="B26" s="103" t="s">
        <v>83</v>
      </c>
      <c r="C26" s="91" t="s">
        <v>84</v>
      </c>
      <c r="D26" s="92">
        <v>5</v>
      </c>
      <c r="E26" s="92">
        <v>5</v>
      </c>
      <c r="F26" s="92">
        <v>0</v>
      </c>
      <c r="G26" s="92">
        <v>100</v>
      </c>
      <c r="H26" s="94" t="s">
        <v>103</v>
      </c>
      <c r="I26" s="93"/>
    </row>
  </sheetData>
  <mergeCells count="19">
    <mergeCell ref="B24:F24"/>
    <mergeCell ref="G24:H24"/>
    <mergeCell ref="A8:H8"/>
    <mergeCell ref="A19:A21"/>
    <mergeCell ref="A11:A12"/>
    <mergeCell ref="D11:E11"/>
    <mergeCell ref="H11:H12"/>
    <mergeCell ref="G11:G12"/>
    <mergeCell ref="F11:F12"/>
    <mergeCell ref="C11:C12"/>
    <mergeCell ref="B11:B12"/>
    <mergeCell ref="D16:E16"/>
    <mergeCell ref="B17:H17"/>
    <mergeCell ref="B14:H14"/>
    <mergeCell ref="B13:H13"/>
    <mergeCell ref="B19:H19"/>
    <mergeCell ref="B20:H20"/>
    <mergeCell ref="B22:H22"/>
    <mergeCell ref="F16:H16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opLeftCell="B1" zoomScale="86" zoomScaleNormal="86" workbookViewId="0">
      <selection activeCell="N6" sqref="N6"/>
    </sheetView>
  </sheetViews>
  <sheetFormatPr defaultRowHeight="14.4" x14ac:dyDescent="0.3"/>
  <cols>
    <col min="2" max="2" width="17.44140625" customWidth="1"/>
    <col min="3" max="3" width="30.44140625" customWidth="1"/>
    <col min="4" max="5" width="14.44140625" customWidth="1"/>
    <col min="6" max="6" width="16.88671875" customWidth="1"/>
    <col min="7" max="7" width="16.5546875" customWidth="1"/>
    <col min="8" max="8" width="19.88671875" customWidth="1"/>
    <col min="9" max="9" width="10.33203125" customWidth="1"/>
    <col min="10" max="10" width="9" customWidth="1"/>
    <col min="11" max="11" width="7.5546875" customWidth="1"/>
  </cols>
  <sheetData>
    <row r="1" spans="1:11" ht="18" x14ac:dyDescent="0.35">
      <c r="K1" s="12" t="s">
        <v>49</v>
      </c>
    </row>
    <row r="2" spans="1:11" ht="17.399999999999999" x14ac:dyDescent="0.3">
      <c r="A2" s="2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7.399999999999999" x14ac:dyDescent="0.3">
      <c r="A3" s="2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7.399999999999999" x14ac:dyDescent="0.3">
      <c r="A4" s="2" t="s">
        <v>31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6" spans="1:11" ht="168.75" customHeight="1" x14ac:dyDescent="0.3">
      <c r="A6" s="186" t="s">
        <v>36</v>
      </c>
      <c r="B6" s="216" t="s">
        <v>0</v>
      </c>
      <c r="C6" s="186" t="s">
        <v>117</v>
      </c>
      <c r="D6" s="186" t="s">
        <v>37</v>
      </c>
      <c r="E6" s="186" t="s">
        <v>32</v>
      </c>
      <c r="F6" s="186" t="s">
        <v>94</v>
      </c>
      <c r="G6" s="186"/>
      <c r="H6" s="193" t="s">
        <v>50</v>
      </c>
      <c r="I6" s="193" t="s">
        <v>51</v>
      </c>
      <c r="J6" s="186" t="s">
        <v>33</v>
      </c>
      <c r="K6" s="186"/>
    </row>
    <row r="7" spans="1:11" ht="36" customHeight="1" x14ac:dyDescent="0.3">
      <c r="A7" s="216"/>
      <c r="B7" s="216"/>
      <c r="C7" s="186"/>
      <c r="D7" s="186"/>
      <c r="E7" s="186"/>
      <c r="F7" s="11" t="s">
        <v>34</v>
      </c>
      <c r="G7" s="11" t="s">
        <v>35</v>
      </c>
      <c r="H7" s="194"/>
      <c r="I7" s="194"/>
      <c r="J7" s="11" t="s">
        <v>34</v>
      </c>
      <c r="K7" s="11" t="s">
        <v>35</v>
      </c>
    </row>
    <row r="8" spans="1:11" ht="16.8" x14ac:dyDescent="0.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7">
        <v>8</v>
      </c>
      <c r="I8" s="17">
        <v>9</v>
      </c>
      <c r="J8" s="11">
        <v>10</v>
      </c>
      <c r="K8" s="11">
        <v>11</v>
      </c>
    </row>
    <row r="9" spans="1:11" ht="31.5" customHeight="1" x14ac:dyDescent="0.3">
      <c r="A9" s="208"/>
      <c r="B9" s="183" t="s">
        <v>42</v>
      </c>
      <c r="C9" s="168" t="s">
        <v>54</v>
      </c>
      <c r="D9" s="168" t="s">
        <v>64</v>
      </c>
      <c r="E9" s="13" t="s">
        <v>10</v>
      </c>
      <c r="F9" s="52">
        <f>SUM(F10:F13)</f>
        <v>54634416.030000001</v>
      </c>
      <c r="G9" s="52">
        <f>SUM(G10:G13)</f>
        <v>51276783.119999997</v>
      </c>
      <c r="H9" s="14"/>
      <c r="I9" s="14"/>
      <c r="J9" s="199" t="s">
        <v>43</v>
      </c>
      <c r="K9" s="199" t="s">
        <v>43</v>
      </c>
    </row>
    <row r="10" spans="1:11" ht="50.4" x14ac:dyDescent="0.3">
      <c r="A10" s="212"/>
      <c r="B10" s="214"/>
      <c r="C10" s="169"/>
      <c r="D10" s="169"/>
      <c r="E10" s="13" t="s">
        <v>38</v>
      </c>
      <c r="F10" s="53">
        <f>F15</f>
        <v>12282206.91</v>
      </c>
      <c r="G10" s="53">
        <f>G15</f>
        <v>12087884.119999999</v>
      </c>
      <c r="H10" s="14"/>
      <c r="I10" s="14"/>
      <c r="J10" s="200"/>
      <c r="K10" s="200"/>
    </row>
    <row r="11" spans="1:11" ht="117.6" x14ac:dyDescent="0.3">
      <c r="A11" s="212"/>
      <c r="B11" s="214"/>
      <c r="C11" s="169"/>
      <c r="D11" s="169"/>
      <c r="E11" s="13" t="s">
        <v>39</v>
      </c>
      <c r="F11" s="53">
        <f>F16</f>
        <v>783970.57</v>
      </c>
      <c r="G11" s="53">
        <f>G16</f>
        <v>771567.07</v>
      </c>
      <c r="H11" s="14"/>
      <c r="I11" s="14"/>
      <c r="J11" s="200"/>
      <c r="K11" s="200"/>
    </row>
    <row r="12" spans="1:11" ht="67.2" x14ac:dyDescent="0.3">
      <c r="A12" s="212"/>
      <c r="B12" s="214"/>
      <c r="C12" s="169"/>
      <c r="D12" s="169"/>
      <c r="E12" s="13" t="s">
        <v>41</v>
      </c>
      <c r="F12" s="53">
        <f>F17+F59</f>
        <v>41568238.549999997</v>
      </c>
      <c r="G12" s="53">
        <f>G17+G59</f>
        <v>38417331.93</v>
      </c>
      <c r="H12" s="14"/>
      <c r="I12" s="14"/>
      <c r="J12" s="200"/>
      <c r="K12" s="200"/>
    </row>
    <row r="13" spans="1:11" ht="50.4" x14ac:dyDescent="0.3">
      <c r="A13" s="215"/>
      <c r="B13" s="217"/>
      <c r="C13" s="170"/>
      <c r="D13" s="170"/>
      <c r="E13" s="15" t="s">
        <v>40</v>
      </c>
      <c r="F13" s="28"/>
      <c r="G13" s="28"/>
      <c r="H13" s="14"/>
      <c r="I13" s="14"/>
      <c r="J13" s="201"/>
      <c r="K13" s="201"/>
    </row>
    <row r="14" spans="1:11" ht="18.75" customHeight="1" x14ac:dyDescent="0.3">
      <c r="A14" s="208"/>
      <c r="B14" s="183"/>
      <c r="C14" s="168" t="s">
        <v>86</v>
      </c>
      <c r="D14" s="208"/>
      <c r="E14" s="13" t="s">
        <v>10</v>
      </c>
      <c r="F14" s="40">
        <v>51634416.030000001</v>
      </c>
      <c r="G14" s="41">
        <v>48281007.719999999</v>
      </c>
      <c r="H14" s="218"/>
      <c r="I14" s="218"/>
      <c r="J14" s="199" t="s">
        <v>43</v>
      </c>
      <c r="K14" s="199" t="s">
        <v>43</v>
      </c>
    </row>
    <row r="15" spans="1:11" ht="16.8" x14ac:dyDescent="0.3">
      <c r="A15" s="212"/>
      <c r="B15" s="214"/>
      <c r="C15" s="169"/>
      <c r="D15" s="212"/>
      <c r="E15" s="13" t="s">
        <v>44</v>
      </c>
      <c r="F15" s="53">
        <f>F21</f>
        <v>12282206.91</v>
      </c>
      <c r="G15" s="53">
        <v>12087884.119999999</v>
      </c>
      <c r="H15" s="219"/>
      <c r="I15" s="219"/>
      <c r="J15" s="200"/>
      <c r="K15" s="200"/>
    </row>
    <row r="16" spans="1:11" ht="16.8" x14ac:dyDescent="0.3">
      <c r="A16" s="212"/>
      <c r="B16" s="214"/>
      <c r="C16" s="169"/>
      <c r="D16" s="212"/>
      <c r="E16" s="13" t="s">
        <v>45</v>
      </c>
      <c r="F16" s="53">
        <f>F22</f>
        <v>783970.57</v>
      </c>
      <c r="G16" s="53">
        <f>G22</f>
        <v>771567.07</v>
      </c>
      <c r="H16" s="219"/>
      <c r="I16" s="219"/>
      <c r="J16" s="200"/>
      <c r="K16" s="200"/>
    </row>
    <row r="17" spans="1:11" ht="16.8" x14ac:dyDescent="0.3">
      <c r="A17" s="212"/>
      <c r="B17" s="214"/>
      <c r="C17" s="169"/>
      <c r="D17" s="212"/>
      <c r="E17" s="13" t="s">
        <v>46</v>
      </c>
      <c r="F17" s="53">
        <f>F23+F29+F35+F41+F47+F53</f>
        <v>38568238.549999997</v>
      </c>
      <c r="G17" s="53">
        <f>G23+G29+G35+G41+G47+G53</f>
        <v>35421556.530000001</v>
      </c>
      <c r="H17" s="219"/>
      <c r="I17" s="219"/>
      <c r="J17" s="200"/>
      <c r="K17" s="200"/>
    </row>
    <row r="18" spans="1:11" ht="16.8" x14ac:dyDescent="0.3">
      <c r="A18" s="212"/>
      <c r="B18" s="214"/>
      <c r="C18" s="169"/>
      <c r="D18" s="212"/>
      <c r="E18" s="13" t="s">
        <v>47</v>
      </c>
      <c r="F18" s="14"/>
      <c r="G18" s="14"/>
      <c r="H18" s="219"/>
      <c r="I18" s="219"/>
      <c r="J18" s="200"/>
      <c r="K18" s="200"/>
    </row>
    <row r="19" spans="1:11" ht="16.8" x14ac:dyDescent="0.3">
      <c r="A19" s="215"/>
      <c r="B19" s="217"/>
      <c r="C19" s="170"/>
      <c r="D19" s="215"/>
      <c r="E19" s="13" t="s">
        <v>48</v>
      </c>
      <c r="F19" s="14"/>
      <c r="G19" s="14"/>
      <c r="H19" s="220"/>
      <c r="I19" s="220"/>
      <c r="J19" s="201"/>
      <c r="K19" s="201"/>
    </row>
    <row r="20" spans="1:11" ht="16.8" x14ac:dyDescent="0.3">
      <c r="A20" s="19"/>
      <c r="B20" s="183" t="s">
        <v>65</v>
      </c>
      <c r="C20" s="168" t="s">
        <v>87</v>
      </c>
      <c r="D20" s="18"/>
      <c r="E20" s="13" t="s">
        <v>10</v>
      </c>
      <c r="F20" s="39">
        <v>38659451.189999998</v>
      </c>
      <c r="G20" s="55">
        <v>38251256.950000003</v>
      </c>
      <c r="H20" s="193" t="s">
        <v>59</v>
      </c>
      <c r="I20" s="197" t="s">
        <v>60</v>
      </c>
      <c r="J20" s="197">
        <v>29</v>
      </c>
      <c r="K20" s="190">
        <v>30</v>
      </c>
    </row>
    <row r="21" spans="1:11" ht="16.8" x14ac:dyDescent="0.3">
      <c r="A21" s="19"/>
      <c r="B21" s="184"/>
      <c r="C21" s="187"/>
      <c r="D21" s="19"/>
      <c r="E21" s="13" t="s">
        <v>44</v>
      </c>
      <c r="F21" s="53">
        <v>12282206.91</v>
      </c>
      <c r="G21" s="53">
        <v>12087884.119999999</v>
      </c>
      <c r="H21" s="202"/>
      <c r="I21" s="203"/>
      <c r="J21" s="198"/>
      <c r="K21" s="191"/>
    </row>
    <row r="22" spans="1:11" ht="16.8" x14ac:dyDescent="0.3">
      <c r="A22" s="19"/>
      <c r="B22" s="184"/>
      <c r="C22" s="187"/>
      <c r="D22" s="19"/>
      <c r="E22" s="13" t="s">
        <v>45</v>
      </c>
      <c r="F22" s="53">
        <v>783970.57</v>
      </c>
      <c r="G22" s="53">
        <v>771567.07</v>
      </c>
      <c r="H22" s="202"/>
      <c r="I22" s="203"/>
      <c r="J22" s="198"/>
      <c r="K22" s="191"/>
    </row>
    <row r="23" spans="1:11" ht="16.8" x14ac:dyDescent="0.3">
      <c r="A23" s="19"/>
      <c r="B23" s="184"/>
      <c r="C23" s="187"/>
      <c r="D23" s="19"/>
      <c r="E23" s="13" t="s">
        <v>46</v>
      </c>
      <c r="F23" s="38">
        <v>25800000</v>
      </c>
      <c r="G23" s="38">
        <v>25391805.760000002</v>
      </c>
      <c r="H23" s="202"/>
      <c r="I23" s="203"/>
      <c r="J23" s="198"/>
      <c r="K23" s="191"/>
    </row>
    <row r="24" spans="1:11" ht="16.8" x14ac:dyDescent="0.3">
      <c r="A24" s="19"/>
      <c r="B24" s="184"/>
      <c r="C24" s="187"/>
      <c r="D24" s="19"/>
      <c r="E24" s="13" t="s">
        <v>47</v>
      </c>
      <c r="F24" s="16"/>
      <c r="G24" s="16"/>
      <c r="H24" s="202"/>
      <c r="I24" s="203"/>
      <c r="J24" s="198"/>
      <c r="K24" s="191"/>
    </row>
    <row r="25" spans="1:11" ht="63" customHeight="1" x14ac:dyDescent="0.3">
      <c r="A25" s="19"/>
      <c r="B25" s="185"/>
      <c r="C25" s="188"/>
      <c r="D25" s="19"/>
      <c r="E25" s="15" t="s">
        <v>48</v>
      </c>
      <c r="F25" s="16"/>
      <c r="G25" s="16"/>
      <c r="H25" s="205"/>
      <c r="I25" s="194"/>
      <c r="J25" s="204"/>
      <c r="K25" s="192"/>
    </row>
    <row r="26" spans="1:11" ht="16.8" x14ac:dyDescent="0.3">
      <c r="A26" s="19"/>
      <c r="B26" s="183" t="s">
        <v>66</v>
      </c>
      <c r="C26" s="168" t="s">
        <v>77</v>
      </c>
      <c r="D26" s="18"/>
      <c r="E26" s="13" t="s">
        <v>10</v>
      </c>
      <c r="F26" s="57">
        <v>199463.97</v>
      </c>
      <c r="G26" s="57">
        <v>199463.97</v>
      </c>
      <c r="H26" s="193" t="s">
        <v>61</v>
      </c>
      <c r="I26" s="197" t="s">
        <v>60</v>
      </c>
      <c r="J26" s="197">
        <v>16</v>
      </c>
      <c r="K26" s="197">
        <v>12</v>
      </c>
    </row>
    <row r="27" spans="1:11" ht="16.8" x14ac:dyDescent="0.3">
      <c r="A27" s="19"/>
      <c r="B27" s="184"/>
      <c r="C27" s="187"/>
      <c r="D27" s="19"/>
      <c r="E27" s="13" t="s">
        <v>44</v>
      </c>
      <c r="F27" s="58"/>
      <c r="G27" s="58"/>
      <c r="H27" s="202"/>
      <c r="I27" s="203"/>
      <c r="J27" s="198"/>
      <c r="K27" s="198"/>
    </row>
    <row r="28" spans="1:11" ht="16.8" x14ac:dyDescent="0.3">
      <c r="A28" s="19"/>
      <c r="B28" s="184"/>
      <c r="C28" s="187"/>
      <c r="D28" s="19"/>
      <c r="E28" s="13" t="s">
        <v>45</v>
      </c>
      <c r="F28" s="58"/>
      <c r="G28" s="58"/>
      <c r="H28" s="202"/>
      <c r="I28" s="203"/>
      <c r="J28" s="198"/>
      <c r="K28" s="198"/>
    </row>
    <row r="29" spans="1:11" ht="16.8" x14ac:dyDescent="0.3">
      <c r="A29" s="19"/>
      <c r="B29" s="184"/>
      <c r="C29" s="187"/>
      <c r="D29" s="19"/>
      <c r="E29" s="13" t="s">
        <v>46</v>
      </c>
      <c r="F29" s="58">
        <v>199463.97</v>
      </c>
      <c r="G29" s="58">
        <v>199463.97</v>
      </c>
      <c r="H29" s="202"/>
      <c r="I29" s="203"/>
      <c r="J29" s="198"/>
      <c r="K29" s="198"/>
    </row>
    <row r="30" spans="1:11" ht="16.8" x14ac:dyDescent="0.3">
      <c r="A30" s="19"/>
      <c r="B30" s="184"/>
      <c r="C30" s="187"/>
      <c r="D30" s="19"/>
      <c r="E30" s="13" t="s">
        <v>47</v>
      </c>
      <c r="F30" s="16"/>
      <c r="G30" s="33"/>
      <c r="H30" s="202"/>
      <c r="I30" s="203"/>
      <c r="J30" s="198"/>
      <c r="K30" s="198"/>
    </row>
    <row r="31" spans="1:11" ht="100.5" customHeight="1" x14ac:dyDescent="0.3">
      <c r="A31" s="19"/>
      <c r="B31" s="185"/>
      <c r="C31" s="188"/>
      <c r="D31" s="19"/>
      <c r="E31" s="15" t="s">
        <v>48</v>
      </c>
      <c r="F31" s="16"/>
      <c r="G31" s="33"/>
      <c r="H31" s="202"/>
      <c r="I31" s="203"/>
      <c r="J31" s="198"/>
      <c r="K31" s="198"/>
    </row>
    <row r="32" spans="1:11" ht="16.8" x14ac:dyDescent="0.3">
      <c r="A32" s="19"/>
      <c r="B32" s="183" t="s">
        <v>67</v>
      </c>
      <c r="C32" s="168" t="s">
        <v>55</v>
      </c>
      <c r="D32" s="18"/>
      <c r="E32" s="13" t="s">
        <v>10</v>
      </c>
      <c r="F32" s="50">
        <v>4999980</v>
      </c>
      <c r="G32" s="50">
        <v>4999980</v>
      </c>
      <c r="H32" s="202"/>
      <c r="I32" s="203"/>
      <c r="J32" s="198"/>
      <c r="K32" s="198"/>
    </row>
    <row r="33" spans="1:11" ht="16.8" x14ac:dyDescent="0.3">
      <c r="A33" s="19"/>
      <c r="B33" s="184"/>
      <c r="C33" s="187"/>
      <c r="D33" s="19"/>
      <c r="E33" s="13" t="s">
        <v>44</v>
      </c>
      <c r="F33" s="51">
        <f>ресурс!E33</f>
        <v>0</v>
      </c>
      <c r="G33" s="51">
        <f>ресурс!F33</f>
        <v>0</v>
      </c>
      <c r="H33" s="202"/>
      <c r="I33" s="203"/>
      <c r="J33" s="198"/>
      <c r="K33" s="198"/>
    </row>
    <row r="34" spans="1:11" ht="16.8" x14ac:dyDescent="0.3">
      <c r="A34" s="19"/>
      <c r="B34" s="184"/>
      <c r="C34" s="187"/>
      <c r="D34" s="19"/>
      <c r="E34" s="13" t="s">
        <v>45</v>
      </c>
      <c r="F34" s="51">
        <f>ресурс!E34</f>
        <v>0</v>
      </c>
      <c r="G34" s="51">
        <f>ресурс!F34</f>
        <v>0</v>
      </c>
      <c r="H34" s="202"/>
      <c r="I34" s="203"/>
      <c r="J34" s="198"/>
      <c r="K34" s="198"/>
    </row>
    <row r="35" spans="1:11" ht="16.8" x14ac:dyDescent="0.3">
      <c r="A35" s="19"/>
      <c r="B35" s="184"/>
      <c r="C35" s="187"/>
      <c r="D35" s="19"/>
      <c r="E35" s="13" t="s">
        <v>46</v>
      </c>
      <c r="F35" s="51">
        <v>4999980</v>
      </c>
      <c r="G35" s="51">
        <v>4999980</v>
      </c>
      <c r="H35" s="202"/>
      <c r="I35" s="203"/>
      <c r="J35" s="198"/>
      <c r="K35" s="198"/>
    </row>
    <row r="36" spans="1:11" ht="16.8" x14ac:dyDescent="0.3">
      <c r="A36" s="19"/>
      <c r="B36" s="184"/>
      <c r="C36" s="187"/>
      <c r="D36" s="19"/>
      <c r="E36" s="13" t="s">
        <v>47</v>
      </c>
      <c r="F36" s="49"/>
      <c r="G36" s="54"/>
      <c r="H36" s="202"/>
      <c r="I36" s="203"/>
      <c r="J36" s="198"/>
      <c r="K36" s="198"/>
    </row>
    <row r="37" spans="1:11" ht="15" customHeight="1" x14ac:dyDescent="0.3">
      <c r="A37" s="19"/>
      <c r="B37" s="185"/>
      <c r="C37" s="188"/>
      <c r="D37" s="19"/>
      <c r="E37" s="15" t="s">
        <v>48</v>
      </c>
      <c r="F37" s="49">
        <f>ресурс!E36</f>
        <v>0</v>
      </c>
      <c r="G37" s="54">
        <f>ресурс!F36</f>
        <v>0</v>
      </c>
      <c r="H37" s="202"/>
      <c r="I37" s="203"/>
      <c r="J37" s="198"/>
      <c r="K37" s="198"/>
    </row>
    <row r="38" spans="1:11" ht="16.8" x14ac:dyDescent="0.3">
      <c r="A38" s="208"/>
      <c r="B38" s="183" t="s">
        <v>68</v>
      </c>
      <c r="C38" s="168" t="s">
        <v>56</v>
      </c>
      <c r="D38" s="208"/>
      <c r="E38" s="13" t="s">
        <v>10</v>
      </c>
      <c r="F38" s="47">
        <v>0</v>
      </c>
      <c r="G38" s="50">
        <v>0</v>
      </c>
      <c r="H38" s="209" t="s">
        <v>62</v>
      </c>
      <c r="I38" s="176" t="s">
        <v>60</v>
      </c>
      <c r="J38" s="176">
        <v>4</v>
      </c>
      <c r="K38" s="197">
        <v>0</v>
      </c>
    </row>
    <row r="39" spans="1:11" ht="16.8" x14ac:dyDescent="0.3">
      <c r="A39" s="212"/>
      <c r="B39" s="214"/>
      <c r="C39" s="169"/>
      <c r="D39" s="212"/>
      <c r="E39" s="13" t="s">
        <v>45</v>
      </c>
      <c r="F39" s="48"/>
      <c r="G39" s="51"/>
      <c r="H39" s="210"/>
      <c r="I39" s="177"/>
      <c r="J39" s="189"/>
      <c r="K39" s="198"/>
    </row>
    <row r="40" spans="1:11" ht="16.8" x14ac:dyDescent="0.3">
      <c r="A40" s="212"/>
      <c r="B40" s="214"/>
      <c r="C40" s="169"/>
      <c r="D40" s="212"/>
      <c r="E40" s="13" t="s">
        <v>44</v>
      </c>
      <c r="F40" s="48"/>
      <c r="G40" s="51"/>
      <c r="H40" s="210"/>
      <c r="I40" s="177"/>
      <c r="J40" s="189"/>
      <c r="K40" s="198"/>
    </row>
    <row r="41" spans="1:11" ht="16.8" x14ac:dyDescent="0.3">
      <c r="A41" s="212"/>
      <c r="B41" s="214"/>
      <c r="C41" s="169"/>
      <c r="D41" s="212"/>
      <c r="E41" s="13" t="s">
        <v>46</v>
      </c>
      <c r="F41" s="48">
        <v>0</v>
      </c>
      <c r="G41" s="51">
        <v>0</v>
      </c>
      <c r="H41" s="210"/>
      <c r="I41" s="177"/>
      <c r="J41" s="189"/>
      <c r="K41" s="198"/>
    </row>
    <row r="42" spans="1:11" ht="16.8" x14ac:dyDescent="0.3">
      <c r="A42" s="212"/>
      <c r="B42" s="214"/>
      <c r="C42" s="169"/>
      <c r="D42" s="212"/>
      <c r="E42" s="13" t="s">
        <v>47</v>
      </c>
      <c r="F42" s="14"/>
      <c r="G42" s="32"/>
      <c r="H42" s="210"/>
      <c r="I42" s="177"/>
      <c r="J42" s="189"/>
      <c r="K42" s="198"/>
    </row>
    <row r="43" spans="1:11" ht="16.8" x14ac:dyDescent="0.3">
      <c r="A43" s="212"/>
      <c r="B43" s="214"/>
      <c r="C43" s="169"/>
      <c r="D43" s="212"/>
      <c r="E43" s="15" t="s">
        <v>48</v>
      </c>
      <c r="F43" s="16"/>
      <c r="G43" s="33"/>
      <c r="H43" s="211"/>
      <c r="I43" s="178"/>
      <c r="J43" s="189"/>
      <c r="K43" s="198"/>
    </row>
    <row r="44" spans="1:11" ht="16.8" x14ac:dyDescent="0.3">
      <c r="A44" s="171"/>
      <c r="B44" s="206" t="s">
        <v>89</v>
      </c>
      <c r="C44" s="213" t="s">
        <v>88</v>
      </c>
      <c r="D44" s="171"/>
      <c r="E44" s="13" t="s">
        <v>10</v>
      </c>
      <c r="F44" s="42">
        <v>5003876.0199999996</v>
      </c>
      <c r="G44" s="30">
        <v>2265388.2400000002</v>
      </c>
      <c r="H44" s="195" t="s">
        <v>113</v>
      </c>
      <c r="I44" s="172"/>
      <c r="J44" s="166">
        <v>6</v>
      </c>
      <c r="K44" s="166">
        <v>3</v>
      </c>
    </row>
    <row r="45" spans="1:11" ht="16.8" x14ac:dyDescent="0.3">
      <c r="A45" s="171"/>
      <c r="B45" s="206"/>
      <c r="C45" s="213"/>
      <c r="D45" s="171"/>
      <c r="E45" s="13" t="s">
        <v>45</v>
      </c>
      <c r="F45" s="43"/>
      <c r="G45" s="44"/>
      <c r="H45" s="196"/>
      <c r="I45" s="173"/>
      <c r="J45" s="166"/>
      <c r="K45" s="166"/>
    </row>
    <row r="46" spans="1:11" ht="16.8" x14ac:dyDescent="0.3">
      <c r="A46" s="171"/>
      <c r="B46" s="206"/>
      <c r="C46" s="213"/>
      <c r="D46" s="171"/>
      <c r="E46" s="13" t="s">
        <v>44</v>
      </c>
      <c r="F46" s="43"/>
      <c r="G46" s="45"/>
      <c r="H46" s="196"/>
      <c r="I46" s="173"/>
      <c r="J46" s="166"/>
      <c r="K46" s="166"/>
    </row>
    <row r="47" spans="1:11" ht="16.8" x14ac:dyDescent="0.3">
      <c r="A47" s="171"/>
      <c r="B47" s="206"/>
      <c r="C47" s="213"/>
      <c r="D47" s="171"/>
      <c r="E47" s="13" t="s">
        <v>46</v>
      </c>
      <c r="F47" s="43">
        <v>5003876.0199999996</v>
      </c>
      <c r="G47" s="31">
        <v>2265388.2400000002</v>
      </c>
      <c r="H47" s="196"/>
      <c r="I47" s="173"/>
      <c r="J47" s="166"/>
      <c r="K47" s="166"/>
    </row>
    <row r="48" spans="1:11" ht="16.8" x14ac:dyDescent="0.3">
      <c r="A48" s="171"/>
      <c r="B48" s="206"/>
      <c r="C48" s="213"/>
      <c r="D48" s="171"/>
      <c r="E48" s="13" t="s">
        <v>47</v>
      </c>
      <c r="F48" s="43"/>
      <c r="G48" s="45"/>
      <c r="H48" s="196"/>
      <c r="I48" s="173"/>
      <c r="J48" s="166"/>
      <c r="K48" s="166"/>
    </row>
    <row r="49" spans="1:11" ht="16.8" x14ac:dyDescent="0.3">
      <c r="A49" s="171"/>
      <c r="B49" s="206"/>
      <c r="C49" s="213"/>
      <c r="D49" s="171"/>
      <c r="E49" s="13" t="s">
        <v>48</v>
      </c>
      <c r="F49" s="43"/>
      <c r="G49" s="45"/>
      <c r="H49" s="207"/>
      <c r="I49" s="174"/>
      <c r="J49" s="166"/>
      <c r="K49" s="166"/>
    </row>
    <row r="50" spans="1:11" ht="15.75" customHeight="1" x14ac:dyDescent="0.3">
      <c r="A50" s="171"/>
      <c r="B50" s="167" t="s">
        <v>91</v>
      </c>
      <c r="C50" s="168" t="s">
        <v>90</v>
      </c>
      <c r="D50" s="171"/>
      <c r="E50" s="13" t="s">
        <v>10</v>
      </c>
      <c r="F50" s="42">
        <v>2564918.56</v>
      </c>
      <c r="G50" s="31">
        <v>2564918.56</v>
      </c>
      <c r="H50" s="195" t="s">
        <v>114</v>
      </c>
      <c r="I50" s="172"/>
      <c r="J50" s="166">
        <v>5</v>
      </c>
      <c r="K50" s="166">
        <v>5</v>
      </c>
    </row>
    <row r="51" spans="1:11" ht="16.8" x14ac:dyDescent="0.3">
      <c r="A51" s="171"/>
      <c r="B51" s="167"/>
      <c r="C51" s="169"/>
      <c r="D51" s="171"/>
      <c r="E51" s="13" t="s">
        <v>45</v>
      </c>
      <c r="F51" s="43"/>
      <c r="G51" s="45"/>
      <c r="H51" s="196"/>
      <c r="I51" s="173"/>
      <c r="J51" s="166"/>
      <c r="K51" s="166"/>
    </row>
    <row r="52" spans="1:11" ht="16.8" x14ac:dyDescent="0.3">
      <c r="A52" s="171"/>
      <c r="B52" s="167"/>
      <c r="C52" s="169"/>
      <c r="D52" s="171"/>
      <c r="E52" s="13" t="s">
        <v>44</v>
      </c>
      <c r="F52" s="43"/>
      <c r="G52" s="45"/>
      <c r="H52" s="196"/>
      <c r="I52" s="173"/>
      <c r="J52" s="166"/>
      <c r="K52" s="166"/>
    </row>
    <row r="53" spans="1:11" ht="16.8" x14ac:dyDescent="0.3">
      <c r="A53" s="171"/>
      <c r="B53" s="167"/>
      <c r="C53" s="169"/>
      <c r="D53" s="171"/>
      <c r="E53" s="13" t="s">
        <v>46</v>
      </c>
      <c r="F53" s="43">
        <v>2564918.56</v>
      </c>
      <c r="G53" s="46">
        <v>2564918.56</v>
      </c>
      <c r="H53" s="196"/>
      <c r="I53" s="173"/>
      <c r="J53" s="166"/>
      <c r="K53" s="166"/>
    </row>
    <row r="54" spans="1:11" ht="16.8" x14ac:dyDescent="0.3">
      <c r="A54" s="171"/>
      <c r="B54" s="167"/>
      <c r="C54" s="169"/>
      <c r="D54" s="171"/>
      <c r="E54" s="13" t="s">
        <v>47</v>
      </c>
      <c r="F54" s="43"/>
      <c r="G54" s="32"/>
      <c r="H54" s="196"/>
      <c r="I54" s="173"/>
      <c r="J54" s="166"/>
      <c r="K54" s="166"/>
    </row>
    <row r="55" spans="1:11" ht="16.8" x14ac:dyDescent="0.3">
      <c r="A55" s="208"/>
      <c r="B55" s="183"/>
      <c r="C55" s="169"/>
      <c r="D55" s="208"/>
      <c r="E55" s="15" t="s">
        <v>48</v>
      </c>
      <c r="F55" s="33"/>
      <c r="G55" s="33"/>
      <c r="H55" s="196"/>
      <c r="I55" s="173"/>
      <c r="J55" s="176"/>
      <c r="K55" s="176"/>
    </row>
    <row r="56" spans="1:11" ht="16.8" x14ac:dyDescent="0.3">
      <c r="A56" s="29"/>
      <c r="B56" s="167"/>
      <c r="C56" s="168" t="s">
        <v>92</v>
      </c>
      <c r="D56" s="171"/>
      <c r="E56" s="13" t="s">
        <v>10</v>
      </c>
      <c r="F56" s="42">
        <v>3000000</v>
      </c>
      <c r="G56" s="31">
        <v>2995775.4</v>
      </c>
      <c r="H56" s="179" t="s">
        <v>61</v>
      </c>
      <c r="I56" s="176" t="s">
        <v>60</v>
      </c>
      <c r="J56" s="166">
        <v>12</v>
      </c>
      <c r="K56" s="166">
        <v>15</v>
      </c>
    </row>
    <row r="57" spans="1:11" ht="16.8" x14ac:dyDescent="0.3">
      <c r="A57" s="29"/>
      <c r="B57" s="167"/>
      <c r="C57" s="169"/>
      <c r="D57" s="171"/>
      <c r="E57" s="13" t="s">
        <v>45</v>
      </c>
      <c r="F57" s="37"/>
      <c r="G57" s="45"/>
      <c r="H57" s="180"/>
      <c r="I57" s="177"/>
      <c r="J57" s="166"/>
      <c r="K57" s="166"/>
    </row>
    <row r="58" spans="1:11" ht="16.8" x14ac:dyDescent="0.3">
      <c r="B58" s="167"/>
      <c r="C58" s="169"/>
      <c r="D58" s="171"/>
      <c r="E58" s="13" t="s">
        <v>44</v>
      </c>
      <c r="F58" s="37"/>
      <c r="G58" s="45"/>
      <c r="H58" s="180"/>
      <c r="I58" s="177"/>
      <c r="J58" s="166"/>
      <c r="K58" s="166"/>
    </row>
    <row r="59" spans="1:11" ht="16.8" x14ac:dyDescent="0.3">
      <c r="B59" s="167"/>
      <c r="C59" s="169"/>
      <c r="D59" s="171"/>
      <c r="E59" s="13" t="s">
        <v>46</v>
      </c>
      <c r="F59" s="42">
        <v>3000000</v>
      </c>
      <c r="G59" s="31">
        <v>2995775.4</v>
      </c>
      <c r="H59" s="180"/>
      <c r="I59" s="177"/>
      <c r="J59" s="166"/>
      <c r="K59" s="166"/>
    </row>
    <row r="60" spans="1:11" ht="16.8" x14ac:dyDescent="0.3">
      <c r="B60" s="167"/>
      <c r="C60" s="169"/>
      <c r="D60" s="171"/>
      <c r="E60" s="13" t="s">
        <v>47</v>
      </c>
      <c r="F60" s="32"/>
      <c r="G60" s="32"/>
      <c r="H60" s="180"/>
      <c r="I60" s="177"/>
      <c r="J60" s="166"/>
      <c r="K60" s="166"/>
    </row>
    <row r="61" spans="1:11" ht="16.8" x14ac:dyDescent="0.3">
      <c r="B61" s="167"/>
      <c r="C61" s="170"/>
      <c r="D61" s="171"/>
      <c r="E61" s="13" t="s">
        <v>48</v>
      </c>
      <c r="F61" s="32"/>
      <c r="G61" s="32"/>
      <c r="H61" s="180"/>
      <c r="I61" s="178"/>
      <c r="J61" s="166"/>
      <c r="K61" s="166"/>
    </row>
    <row r="62" spans="1:11" ht="16.8" x14ac:dyDescent="0.3">
      <c r="B62" s="167" t="s">
        <v>93</v>
      </c>
      <c r="C62" s="168" t="s">
        <v>85</v>
      </c>
      <c r="D62" s="171"/>
      <c r="E62" s="13" t="s">
        <v>10</v>
      </c>
      <c r="F62" s="42">
        <v>3000000</v>
      </c>
      <c r="G62" s="31">
        <v>2995775.4</v>
      </c>
      <c r="H62" s="181"/>
      <c r="I62" s="172"/>
      <c r="J62" s="175"/>
      <c r="K62" s="175"/>
    </row>
    <row r="63" spans="1:11" ht="16.8" x14ac:dyDescent="0.3">
      <c r="B63" s="167"/>
      <c r="C63" s="169"/>
      <c r="D63" s="171"/>
      <c r="E63" s="13" t="s">
        <v>45</v>
      </c>
      <c r="H63" s="181"/>
      <c r="I63" s="173"/>
      <c r="J63" s="175"/>
      <c r="K63" s="175"/>
    </row>
    <row r="64" spans="1:11" ht="16.8" x14ac:dyDescent="0.3">
      <c r="B64" s="167"/>
      <c r="C64" s="169"/>
      <c r="D64" s="171"/>
      <c r="E64" s="13" t="s">
        <v>44</v>
      </c>
      <c r="F64" s="44"/>
      <c r="G64" s="45"/>
      <c r="H64" s="181"/>
      <c r="I64" s="173"/>
      <c r="J64" s="175"/>
      <c r="K64" s="175"/>
    </row>
    <row r="65" spans="2:11" ht="16.8" x14ac:dyDescent="0.3">
      <c r="B65" s="167"/>
      <c r="C65" s="169"/>
      <c r="D65" s="171"/>
      <c r="E65" s="13" t="s">
        <v>46</v>
      </c>
      <c r="F65" s="43">
        <v>3000000</v>
      </c>
      <c r="G65" s="44">
        <v>2995775.4</v>
      </c>
      <c r="H65" s="181"/>
      <c r="I65" s="173"/>
      <c r="J65" s="175"/>
      <c r="K65" s="175"/>
    </row>
    <row r="66" spans="2:11" ht="16.8" x14ac:dyDescent="0.3">
      <c r="B66" s="167"/>
      <c r="C66" s="169"/>
      <c r="D66" s="171"/>
      <c r="E66" s="13" t="s">
        <v>47</v>
      </c>
      <c r="F66" s="32"/>
      <c r="G66" s="32"/>
      <c r="H66" s="181"/>
      <c r="I66" s="173"/>
      <c r="J66" s="175"/>
      <c r="K66" s="175"/>
    </row>
    <row r="67" spans="2:11" ht="16.8" x14ac:dyDescent="0.3">
      <c r="B67" s="167"/>
      <c r="C67" s="170"/>
      <c r="D67" s="171"/>
      <c r="E67" s="13" t="s">
        <v>48</v>
      </c>
      <c r="F67" s="32"/>
      <c r="G67" s="32"/>
      <c r="H67" s="182"/>
      <c r="I67" s="174"/>
      <c r="J67" s="175"/>
      <c r="K67" s="175"/>
    </row>
    <row r="75" spans="2:11" ht="18" x14ac:dyDescent="0.35">
      <c r="B75" s="1" t="s">
        <v>95</v>
      </c>
      <c r="D75" s="5" t="s">
        <v>96</v>
      </c>
    </row>
  </sheetData>
  <mergeCells count="74">
    <mergeCell ref="A14:A19"/>
    <mergeCell ref="A6:A7"/>
    <mergeCell ref="A9:A13"/>
    <mergeCell ref="F6:G6"/>
    <mergeCell ref="J6:K6"/>
    <mergeCell ref="C9:C13"/>
    <mergeCell ref="D9:D13"/>
    <mergeCell ref="J9:J13"/>
    <mergeCell ref="C6:C7"/>
    <mergeCell ref="B6:B7"/>
    <mergeCell ref="D14:D19"/>
    <mergeCell ref="C14:C19"/>
    <mergeCell ref="B14:B19"/>
    <mergeCell ref="B9:B13"/>
    <mergeCell ref="H14:H19"/>
    <mergeCell ref="I14:I19"/>
    <mergeCell ref="B44:B49"/>
    <mergeCell ref="I38:I43"/>
    <mergeCell ref="H44:H49"/>
    <mergeCell ref="I44:I49"/>
    <mergeCell ref="A50:A55"/>
    <mergeCell ref="C50:C55"/>
    <mergeCell ref="D50:D55"/>
    <mergeCell ref="B50:B55"/>
    <mergeCell ref="H38:H43"/>
    <mergeCell ref="A38:A43"/>
    <mergeCell ref="C44:C49"/>
    <mergeCell ref="D44:D49"/>
    <mergeCell ref="A44:A49"/>
    <mergeCell ref="D38:D43"/>
    <mergeCell ref="B38:B43"/>
    <mergeCell ref="C38:C43"/>
    <mergeCell ref="I26:I37"/>
    <mergeCell ref="J26:J37"/>
    <mergeCell ref="J20:J25"/>
    <mergeCell ref="H20:H25"/>
    <mergeCell ref="I20:I25"/>
    <mergeCell ref="J38:J43"/>
    <mergeCell ref="K20:K25"/>
    <mergeCell ref="H6:H7"/>
    <mergeCell ref="I6:I7"/>
    <mergeCell ref="K50:K55"/>
    <mergeCell ref="H50:H55"/>
    <mergeCell ref="I50:I55"/>
    <mergeCell ref="J50:J55"/>
    <mergeCell ref="K26:K37"/>
    <mergeCell ref="J44:J49"/>
    <mergeCell ref="K44:K49"/>
    <mergeCell ref="K38:K43"/>
    <mergeCell ref="K9:K13"/>
    <mergeCell ref="J14:J19"/>
    <mergeCell ref="K14:K19"/>
    <mergeCell ref="H26:H37"/>
    <mergeCell ref="B20:B25"/>
    <mergeCell ref="B26:B31"/>
    <mergeCell ref="E6:E7"/>
    <mergeCell ref="D6:D7"/>
    <mergeCell ref="B32:B37"/>
    <mergeCell ref="C20:C25"/>
    <mergeCell ref="C26:C31"/>
    <mergeCell ref="C32:C37"/>
    <mergeCell ref="J56:J61"/>
    <mergeCell ref="K56:K61"/>
    <mergeCell ref="B62:B67"/>
    <mergeCell ref="C62:C67"/>
    <mergeCell ref="D62:D67"/>
    <mergeCell ref="I62:I67"/>
    <mergeCell ref="J62:J67"/>
    <mergeCell ref="K62:K67"/>
    <mergeCell ref="B56:B61"/>
    <mergeCell ref="C56:C61"/>
    <mergeCell ref="D56:D61"/>
    <mergeCell ref="I56:I61"/>
    <mergeCell ref="H56:H67"/>
  </mergeCells>
  <pageMargins left="0.70866141732283472" right="0.31496062992125984" top="0.35433070866141736" bottom="0.15748031496062992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ресурс</vt:lpstr>
      <vt:lpstr>показатели</vt:lpstr>
      <vt:lpstr>план меропр.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2024-04-18T02:30:26Z</dcterms:modified>
</cp:coreProperties>
</file>